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\\MYCLOUD-YTKX9X\Public\אתר אקסל\קבצים אתר אקסל\"/>
    </mc:Choice>
  </mc:AlternateContent>
  <xr:revisionPtr revIDLastSave="0" documentId="13_ncr:1_{02CD1434-47C1-4D74-A9EB-927D4A01F39F}" xr6:coauthVersionLast="47" xr6:coauthVersionMax="47" xr10:uidLastSave="{00000000-0000-0000-0000-000000000000}"/>
  <bookViews>
    <workbookView xWindow="28680" yWindow="-120" windowWidth="29040" windowHeight="15840" tabRatio="842" firstSheet="1" activeTab="1" xr2:uid="{00000000-000D-0000-FFFF-FFFF00000000}"/>
  </bookViews>
  <sheets>
    <sheet name="ציר" sheetId="20" state="hidden" r:id="rId1"/>
    <sheet name="מכירות" sheetId="2" r:id="rId2"/>
    <sheet name="פילוח גביה" sheetId="25" r:id="rId3"/>
    <sheet name="פילוח קהל היעד" sheetId="24" r:id="rId4"/>
    <sheet name="מכירות לפי ימים בשבוע" sheetId="21" r:id="rId5"/>
    <sheet name="לפי אנשי מכירות" sheetId="22" r:id="rId6"/>
    <sheet name="פילוח מוצרים נמכרים" sheetId="23" r:id="rId7"/>
    <sheet name="אימות נתונים" sheetId="18" state="hidden" r:id="rId8"/>
    <sheet name="מצב מכירות" sheetId="9" state="hidden" r:id="rId9"/>
    <sheet name="ניתוחים" sheetId="19" state="hidden" r:id="rId10"/>
    <sheet name="מצב ותחזית לשליחה" sheetId="11" state="hidden" r:id="rId11"/>
    <sheet name="לוח שנה" sheetId="10" state="hidden" r:id="rId12"/>
  </sheets>
  <definedNames>
    <definedName name="_xlnm.Print_Area" localSheetId="10">'מצב ותחזית לשליחה'!$F$6:$U$51</definedName>
  </definedNames>
  <calcPr calcId="191029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" i="2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N17" i="20" l="1"/>
  <c r="N16" i="20" l="1"/>
  <c r="N18" i="20"/>
  <c r="N19" i="20"/>
  <c r="K20" i="20"/>
  <c r="L16" i="20" s="1"/>
  <c r="M20" i="20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O68" i="2"/>
  <c r="O69" i="2"/>
  <c r="O70" i="2"/>
  <c r="T70" i="2" s="1"/>
  <c r="O71" i="2"/>
  <c r="T71" i="2" s="1"/>
  <c r="O72" i="2"/>
  <c r="T72" i="2" s="1"/>
  <c r="O73" i="2"/>
  <c r="T73" i="2" s="1"/>
  <c r="O74" i="2"/>
  <c r="T74" i="2" s="1"/>
  <c r="O75" i="2"/>
  <c r="T75" i="2" s="1"/>
  <c r="O76" i="2"/>
  <c r="T76" i="2" s="1"/>
  <c r="O77" i="2"/>
  <c r="T77" i="2" s="1"/>
  <c r="O78" i="2"/>
  <c r="O79" i="2"/>
  <c r="O80" i="2"/>
  <c r="O81" i="2"/>
  <c r="O82" i="2"/>
  <c r="T82" i="2" s="1"/>
  <c r="O83" i="2"/>
  <c r="T83" i="2" s="1"/>
  <c r="O84" i="2"/>
  <c r="T84" i="2" s="1"/>
  <c r="O85" i="2"/>
  <c r="T85" i="2" s="1"/>
  <c r="O86" i="2"/>
  <c r="T86" i="2" s="1"/>
  <c r="O87" i="2"/>
  <c r="T87" i="2" s="1"/>
  <c r="O88" i="2"/>
  <c r="T88" i="2" s="1"/>
  <c r="O89" i="2"/>
  <c r="T89" i="2" s="1"/>
  <c r="O90" i="2"/>
  <c r="O91" i="2"/>
  <c r="O92" i="2"/>
  <c r="O93" i="2"/>
  <c r="O94" i="2"/>
  <c r="O95" i="2"/>
  <c r="O96" i="2"/>
  <c r="O97" i="2"/>
  <c r="O98" i="2"/>
  <c r="O99" i="2"/>
  <c r="O100" i="2"/>
  <c r="T100" i="2" s="1"/>
  <c r="O101" i="2"/>
  <c r="T101" i="2" s="1"/>
  <c r="O102" i="2"/>
  <c r="T102" i="2" s="1"/>
  <c r="O103" i="2"/>
  <c r="T103" i="2" s="1"/>
  <c r="O104" i="2"/>
  <c r="O105" i="2"/>
  <c r="T105" i="2" s="1"/>
  <c r="O106" i="2"/>
  <c r="T106" i="2" s="1"/>
  <c r="O107" i="2"/>
  <c r="O108" i="2"/>
  <c r="T108" i="2" s="1"/>
  <c r="O109" i="2"/>
  <c r="T109" i="2" s="1"/>
  <c r="O110" i="2"/>
  <c r="T110" i="2" s="1"/>
  <c r="O111" i="2"/>
  <c r="T111" i="2" s="1"/>
  <c r="O112" i="2"/>
  <c r="T112" i="2" s="1"/>
  <c r="O113" i="2"/>
  <c r="T113" i="2" s="1"/>
  <c r="O114" i="2"/>
  <c r="O115" i="2"/>
  <c r="O116" i="2"/>
  <c r="O117" i="2"/>
  <c r="O118" i="2"/>
  <c r="O119" i="2"/>
  <c r="O120" i="2"/>
  <c r="O121" i="2"/>
  <c r="T121" i="2" s="1"/>
  <c r="O122" i="2"/>
  <c r="T122" i="2" s="1"/>
  <c r="O123" i="2"/>
  <c r="O124" i="2"/>
  <c r="T124" i="2" s="1"/>
  <c r="O125" i="2"/>
  <c r="O126" i="2"/>
  <c r="T126" i="2" s="1"/>
  <c r="O127" i="2"/>
  <c r="T127" i="2" s="1"/>
  <c r="O128" i="2"/>
  <c r="T128" i="2" s="1"/>
  <c r="O129" i="2"/>
  <c r="T129" i="2" s="1"/>
  <c r="O130" i="2"/>
  <c r="T130" i="2" s="1"/>
  <c r="P68" i="2"/>
  <c r="S68" i="2" s="1"/>
  <c r="P69" i="2"/>
  <c r="S69" i="2" s="1"/>
  <c r="P70" i="2"/>
  <c r="S70" i="2" s="1"/>
  <c r="P71" i="2"/>
  <c r="S71" i="2" s="1"/>
  <c r="P72" i="2"/>
  <c r="S72" i="2" s="1"/>
  <c r="P73" i="2"/>
  <c r="S73" i="2" s="1"/>
  <c r="P74" i="2"/>
  <c r="S74" i="2" s="1"/>
  <c r="P75" i="2"/>
  <c r="S75" i="2" s="1"/>
  <c r="P76" i="2"/>
  <c r="S76" i="2" s="1"/>
  <c r="P77" i="2"/>
  <c r="S77" i="2" s="1"/>
  <c r="P78" i="2"/>
  <c r="S78" i="2" s="1"/>
  <c r="P79" i="2"/>
  <c r="S79" i="2" s="1"/>
  <c r="P80" i="2"/>
  <c r="S80" i="2" s="1"/>
  <c r="P81" i="2"/>
  <c r="S81" i="2" s="1"/>
  <c r="P82" i="2"/>
  <c r="S82" i="2" s="1"/>
  <c r="P83" i="2"/>
  <c r="S83" i="2" s="1"/>
  <c r="P84" i="2"/>
  <c r="S84" i="2" s="1"/>
  <c r="P85" i="2"/>
  <c r="S85" i="2" s="1"/>
  <c r="P86" i="2"/>
  <c r="S86" i="2" s="1"/>
  <c r="P87" i="2"/>
  <c r="S87" i="2" s="1"/>
  <c r="P88" i="2"/>
  <c r="S88" i="2" s="1"/>
  <c r="P89" i="2"/>
  <c r="S89" i="2" s="1"/>
  <c r="P90" i="2"/>
  <c r="S90" i="2" s="1"/>
  <c r="P91" i="2"/>
  <c r="S91" i="2" s="1"/>
  <c r="P92" i="2"/>
  <c r="S92" i="2" s="1"/>
  <c r="P93" i="2"/>
  <c r="S93" i="2" s="1"/>
  <c r="P94" i="2"/>
  <c r="S94" i="2" s="1"/>
  <c r="P95" i="2"/>
  <c r="S95" i="2" s="1"/>
  <c r="P96" i="2"/>
  <c r="S96" i="2" s="1"/>
  <c r="P97" i="2"/>
  <c r="S97" i="2" s="1"/>
  <c r="P98" i="2"/>
  <c r="S98" i="2" s="1"/>
  <c r="P99" i="2"/>
  <c r="S99" i="2" s="1"/>
  <c r="P100" i="2"/>
  <c r="S100" i="2" s="1"/>
  <c r="P101" i="2"/>
  <c r="S101" i="2" s="1"/>
  <c r="P102" i="2"/>
  <c r="S102" i="2" s="1"/>
  <c r="P103" i="2"/>
  <c r="S103" i="2" s="1"/>
  <c r="P104" i="2"/>
  <c r="S104" i="2" s="1"/>
  <c r="P105" i="2"/>
  <c r="S105" i="2" s="1"/>
  <c r="P106" i="2"/>
  <c r="S106" i="2" s="1"/>
  <c r="P107" i="2"/>
  <c r="S107" i="2" s="1"/>
  <c r="P108" i="2"/>
  <c r="S108" i="2" s="1"/>
  <c r="P109" i="2"/>
  <c r="S109" i="2" s="1"/>
  <c r="P110" i="2"/>
  <c r="S110" i="2" s="1"/>
  <c r="P111" i="2"/>
  <c r="S111" i="2" s="1"/>
  <c r="P112" i="2"/>
  <c r="S112" i="2" s="1"/>
  <c r="P113" i="2"/>
  <c r="S113" i="2" s="1"/>
  <c r="P114" i="2"/>
  <c r="S114" i="2" s="1"/>
  <c r="P115" i="2"/>
  <c r="S115" i="2" s="1"/>
  <c r="P116" i="2"/>
  <c r="S116" i="2" s="1"/>
  <c r="P117" i="2"/>
  <c r="S117" i="2" s="1"/>
  <c r="P118" i="2"/>
  <c r="S118" i="2" s="1"/>
  <c r="P119" i="2"/>
  <c r="S119" i="2" s="1"/>
  <c r="P120" i="2"/>
  <c r="Q120" i="2" s="1"/>
  <c r="P121" i="2"/>
  <c r="S121" i="2" s="1"/>
  <c r="P122" i="2"/>
  <c r="S122" i="2" s="1"/>
  <c r="P123" i="2"/>
  <c r="Q123" i="2" s="1"/>
  <c r="P124" i="2"/>
  <c r="S124" i="2" s="1"/>
  <c r="P125" i="2"/>
  <c r="S125" i="2" s="1"/>
  <c r="P126" i="2"/>
  <c r="S126" i="2" s="1"/>
  <c r="P127" i="2"/>
  <c r="Q127" i="2" s="1"/>
  <c r="P128" i="2"/>
  <c r="Q128" i="2" s="1"/>
  <c r="P129" i="2"/>
  <c r="Q129" i="2" s="1"/>
  <c r="P130" i="2"/>
  <c r="S130" i="2" s="1"/>
  <c r="Q101" i="2" l="1"/>
  <c r="Q69" i="2"/>
  <c r="L17" i="20"/>
  <c r="Q117" i="2"/>
  <c r="R117" i="2" s="1"/>
  <c r="Q85" i="2"/>
  <c r="Q109" i="2"/>
  <c r="Q93" i="2"/>
  <c r="R93" i="2" s="1"/>
  <c r="Q77" i="2"/>
  <c r="R77" i="2" s="1"/>
  <c r="Q113" i="2"/>
  <c r="Q105" i="2"/>
  <c r="R105" i="2" s="1"/>
  <c r="Q97" i="2"/>
  <c r="R97" i="2" s="1"/>
  <c r="Q89" i="2"/>
  <c r="R89" i="2" s="1"/>
  <c r="Q81" i="2"/>
  <c r="R81" i="2" s="1"/>
  <c r="Q73" i="2"/>
  <c r="R73" i="2" s="1"/>
  <c r="Q124" i="2"/>
  <c r="R124" i="2" s="1"/>
  <c r="Q116" i="2"/>
  <c r="R116" i="2" s="1"/>
  <c r="Q112" i="2"/>
  <c r="R112" i="2" s="1"/>
  <c r="Q108" i="2"/>
  <c r="Q104" i="2"/>
  <c r="R104" i="2" s="1"/>
  <c r="Q100" i="2"/>
  <c r="R100" i="2" s="1"/>
  <c r="Q96" i="2"/>
  <c r="R96" i="2" s="1"/>
  <c r="Q92" i="2"/>
  <c r="R92" i="2" s="1"/>
  <c r="Q88" i="2"/>
  <c r="R88" i="2" s="1"/>
  <c r="Q84" i="2"/>
  <c r="R84" i="2" s="1"/>
  <c r="Q80" i="2"/>
  <c r="R80" i="2" s="1"/>
  <c r="Q76" i="2"/>
  <c r="R76" i="2" s="1"/>
  <c r="Q72" i="2"/>
  <c r="R72" i="2" s="1"/>
  <c r="Q68" i="2"/>
  <c r="R68" i="2" s="1"/>
  <c r="L19" i="20"/>
  <c r="L18" i="20"/>
  <c r="L20" i="20" s="1"/>
  <c r="Q111" i="2"/>
  <c r="R111" i="2" s="1"/>
  <c r="R108" i="2"/>
  <c r="R128" i="2"/>
  <c r="R120" i="2"/>
  <c r="R127" i="2"/>
  <c r="R123" i="2"/>
  <c r="Q125" i="2"/>
  <c r="Q95" i="2"/>
  <c r="R95" i="2" s="1"/>
  <c r="Q79" i="2"/>
  <c r="R79" i="2" s="1"/>
  <c r="R129" i="2"/>
  <c r="R125" i="2"/>
  <c r="S127" i="2"/>
  <c r="Q119" i="2"/>
  <c r="R119" i="2" s="1"/>
  <c r="Q103" i="2"/>
  <c r="R103" i="2" s="1"/>
  <c r="Q87" i="2"/>
  <c r="R87" i="2" s="1"/>
  <c r="Q71" i="2"/>
  <c r="R71" i="2" s="1"/>
  <c r="S129" i="2"/>
  <c r="S123" i="2"/>
  <c r="Q115" i="2"/>
  <c r="R115" i="2" s="1"/>
  <c r="Q99" i="2"/>
  <c r="R99" i="2" s="1"/>
  <c r="Q83" i="2"/>
  <c r="R83" i="2" s="1"/>
  <c r="Q107" i="2"/>
  <c r="R107" i="2" s="1"/>
  <c r="Q91" i="2"/>
  <c r="R91" i="2" s="1"/>
  <c r="Q75" i="2"/>
  <c r="R75" i="2" s="1"/>
  <c r="S128" i="2"/>
  <c r="S120" i="2"/>
  <c r="Q121" i="2"/>
  <c r="R121" i="2" s="1"/>
  <c r="R113" i="2"/>
  <c r="R109" i="2"/>
  <c r="R101" i="2"/>
  <c r="R85" i="2"/>
  <c r="R69" i="2"/>
  <c r="Q130" i="2"/>
  <c r="R130" i="2" s="1"/>
  <c r="Q126" i="2"/>
  <c r="R126" i="2" s="1"/>
  <c r="Q122" i="2"/>
  <c r="R122" i="2" s="1"/>
  <c r="Q118" i="2"/>
  <c r="R118" i="2" s="1"/>
  <c r="Q114" i="2"/>
  <c r="R114" i="2" s="1"/>
  <c r="Q110" i="2"/>
  <c r="R110" i="2" s="1"/>
  <c r="Q106" i="2"/>
  <c r="R106" i="2" s="1"/>
  <c r="Q102" i="2"/>
  <c r="R102" i="2" s="1"/>
  <c r="Q98" i="2"/>
  <c r="R98" i="2" s="1"/>
  <c r="Q94" i="2"/>
  <c r="R94" i="2" s="1"/>
  <c r="Q90" i="2"/>
  <c r="R90" i="2" s="1"/>
  <c r="Q86" i="2"/>
  <c r="R86" i="2" s="1"/>
  <c r="Q82" i="2"/>
  <c r="R82" i="2" s="1"/>
  <c r="Q78" i="2"/>
  <c r="R78" i="2" s="1"/>
  <c r="Q74" i="2"/>
  <c r="R74" i="2" s="1"/>
  <c r="Q70" i="2"/>
  <c r="R70" i="2" s="1"/>
  <c r="D59" i="2"/>
  <c r="D60" i="2"/>
  <c r="D61" i="2"/>
  <c r="D62" i="2"/>
  <c r="D63" i="2"/>
  <c r="D64" i="2"/>
  <c r="D65" i="2"/>
  <c r="D66" i="2"/>
  <c r="D67" i="2"/>
  <c r="E59" i="2"/>
  <c r="E60" i="2"/>
  <c r="E61" i="2"/>
  <c r="E62" i="2"/>
  <c r="E63" i="2"/>
  <c r="E64" i="2"/>
  <c r="E65" i="2"/>
  <c r="E66" i="2"/>
  <c r="E67" i="2"/>
  <c r="O59" i="2"/>
  <c r="T59" i="2" s="1"/>
  <c r="O60" i="2"/>
  <c r="T60" i="2" s="1"/>
  <c r="O61" i="2"/>
  <c r="T61" i="2" s="1"/>
  <c r="O62" i="2"/>
  <c r="O63" i="2"/>
  <c r="O64" i="2"/>
  <c r="O65" i="2"/>
  <c r="O66" i="2"/>
  <c r="O67" i="2"/>
  <c r="P59" i="2"/>
  <c r="S59" i="2" s="1"/>
  <c r="P60" i="2"/>
  <c r="S60" i="2" s="1"/>
  <c r="P61" i="2"/>
  <c r="P62" i="2"/>
  <c r="S62" i="2" s="1"/>
  <c r="P63" i="2"/>
  <c r="S63" i="2" s="1"/>
  <c r="P64" i="2"/>
  <c r="S64" i="2" s="1"/>
  <c r="P65" i="2"/>
  <c r="P66" i="2"/>
  <c r="P67" i="2"/>
  <c r="S67" i="2" s="1"/>
  <c r="Q60" i="2"/>
  <c r="G20" i="9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O38" i="2"/>
  <c r="T38" i="2" s="1"/>
  <c r="O39" i="2"/>
  <c r="T39" i="2" s="1"/>
  <c r="O40" i="2"/>
  <c r="T40" i="2" s="1"/>
  <c r="O41" i="2"/>
  <c r="T41" i="2" s="1"/>
  <c r="O42" i="2"/>
  <c r="T42" i="2" s="1"/>
  <c r="O43" i="2"/>
  <c r="T43" i="2" s="1"/>
  <c r="O44" i="2"/>
  <c r="T44" i="2" s="1"/>
  <c r="O45" i="2"/>
  <c r="T45" i="2" s="1"/>
  <c r="O46" i="2"/>
  <c r="T46" i="2" s="1"/>
  <c r="O47" i="2"/>
  <c r="T47" i="2" s="1"/>
  <c r="O48" i="2"/>
  <c r="T48" i="2" s="1"/>
  <c r="O49" i="2"/>
  <c r="T49" i="2" s="1"/>
  <c r="O50" i="2"/>
  <c r="T50" i="2" s="1"/>
  <c r="O51" i="2"/>
  <c r="T51" i="2" s="1"/>
  <c r="O52" i="2"/>
  <c r="T52" i="2" s="1"/>
  <c r="O53" i="2"/>
  <c r="O54" i="2"/>
  <c r="T54" i="2" s="1"/>
  <c r="O55" i="2"/>
  <c r="T55" i="2" s="1"/>
  <c r="O56" i="2"/>
  <c r="T56" i="2" s="1"/>
  <c r="O57" i="2"/>
  <c r="T57" i="2" s="1"/>
  <c r="O58" i="2"/>
  <c r="T58" i="2" s="1"/>
  <c r="P38" i="2"/>
  <c r="P39" i="2"/>
  <c r="S39" i="2" s="1"/>
  <c r="P40" i="2"/>
  <c r="S40" i="2" s="1"/>
  <c r="P41" i="2"/>
  <c r="P42" i="2"/>
  <c r="S42" i="2" s="1"/>
  <c r="P43" i="2"/>
  <c r="P44" i="2"/>
  <c r="P45" i="2"/>
  <c r="P46" i="2"/>
  <c r="S46" i="2" s="1"/>
  <c r="P47" i="2"/>
  <c r="P48" i="2"/>
  <c r="P49" i="2"/>
  <c r="P50" i="2"/>
  <c r="P51" i="2"/>
  <c r="P52" i="2"/>
  <c r="P53" i="2"/>
  <c r="P54" i="2"/>
  <c r="P55" i="2"/>
  <c r="P56" i="2"/>
  <c r="S56" i="2" s="1"/>
  <c r="P57" i="2"/>
  <c r="P58" i="2"/>
  <c r="P5" i="2"/>
  <c r="S5" i="2" s="1"/>
  <c r="P6" i="2"/>
  <c r="S6" i="2" s="1"/>
  <c r="P10" i="2"/>
  <c r="S10" i="2" s="1"/>
  <c r="P8" i="2"/>
  <c r="S8" i="2" s="1"/>
  <c r="P19" i="2"/>
  <c r="S19" i="2" s="1"/>
  <c r="P28" i="2"/>
  <c r="S28" i="2" s="1"/>
  <c r="P36" i="2"/>
  <c r="S36" i="2" s="1"/>
  <c r="P22" i="2"/>
  <c r="S22" i="2" s="1"/>
  <c r="P13" i="2"/>
  <c r="S13" i="2" s="1"/>
  <c r="P15" i="2"/>
  <c r="S15" i="2" s="1"/>
  <c r="P14" i="2"/>
  <c r="S14" i="2" s="1"/>
  <c r="P23" i="2"/>
  <c r="S23" i="2" s="1"/>
  <c r="P30" i="2"/>
  <c r="S30" i="2" s="1"/>
  <c r="P31" i="2"/>
  <c r="S31" i="2" s="1"/>
  <c r="P32" i="2"/>
  <c r="S32" i="2" s="1"/>
  <c r="P7" i="2"/>
  <c r="S7" i="2" s="1"/>
  <c r="P9" i="2"/>
  <c r="S9" i="2" s="1"/>
  <c r="P11" i="2"/>
  <c r="S11" i="2" s="1"/>
  <c r="P16" i="2"/>
  <c r="S16" i="2" s="1"/>
  <c r="P12" i="2"/>
  <c r="S12" i="2" s="1"/>
  <c r="P26" i="2"/>
  <c r="S26" i="2" s="1"/>
  <c r="P21" i="2"/>
  <c r="S21" i="2" s="1"/>
  <c r="P20" i="2"/>
  <c r="S20" i="2" s="1"/>
  <c r="P24" i="2"/>
  <c r="S24" i="2" s="1"/>
  <c r="P25" i="2"/>
  <c r="S25" i="2" s="1"/>
  <c r="P27" i="2"/>
  <c r="S27" i="2" s="1"/>
  <c r="P29" i="2"/>
  <c r="S29" i="2" s="1"/>
  <c r="P33" i="2"/>
  <c r="S33" i="2" s="1"/>
  <c r="P34" i="2"/>
  <c r="S34" i="2" s="1"/>
  <c r="P35" i="2"/>
  <c r="S35" i="2" s="1"/>
  <c r="P37" i="2"/>
  <c r="S37" i="2" s="1"/>
  <c r="P17" i="2"/>
  <c r="S17" i="2" s="1"/>
  <c r="P18" i="2"/>
  <c r="S18" i="2" s="1"/>
  <c r="O5" i="2"/>
  <c r="T5" i="2" s="1"/>
  <c r="Q64" i="2" l="1"/>
  <c r="Q41" i="2"/>
  <c r="R41" i="2" s="1"/>
  <c r="S41" i="2"/>
  <c r="Q43" i="2"/>
  <c r="R43" i="2" s="1"/>
  <c r="S43" i="2"/>
  <c r="Q38" i="2"/>
  <c r="R38" i="2" s="1"/>
  <c r="S38" i="2"/>
  <c r="Q47" i="2"/>
  <c r="R47" i="2" s="1"/>
  <c r="S47" i="2"/>
  <c r="Q58" i="2"/>
  <c r="R58" i="2" s="1"/>
  <c r="S58" i="2"/>
  <c r="Q54" i="2"/>
  <c r="R54" i="2" s="1"/>
  <c r="S54" i="2"/>
  <c r="Q50" i="2"/>
  <c r="R50" i="2" s="1"/>
  <c r="S50" i="2"/>
  <c r="Q55" i="2"/>
  <c r="S55" i="2"/>
  <c r="Q51" i="2"/>
  <c r="R51" i="2" s="1"/>
  <c r="S51" i="2"/>
  <c r="Q57" i="2"/>
  <c r="S57" i="2"/>
  <c r="Q53" i="2"/>
  <c r="R53" i="2" s="1"/>
  <c r="S53" i="2"/>
  <c r="Q49" i="2"/>
  <c r="R49" i="2" s="1"/>
  <c r="S49" i="2"/>
  <c r="Q45" i="2"/>
  <c r="R45" i="2" s="1"/>
  <c r="S45" i="2"/>
  <c r="Q52" i="2"/>
  <c r="R52" i="2" s="1"/>
  <c r="S52" i="2"/>
  <c r="Q48" i="2"/>
  <c r="R48" i="2" s="1"/>
  <c r="S48" i="2"/>
  <c r="Q44" i="2"/>
  <c r="R44" i="2" s="1"/>
  <c r="S44" i="2"/>
  <c r="Q66" i="2"/>
  <c r="R66" i="2" s="1"/>
  <c r="S66" i="2"/>
  <c r="Q65" i="2"/>
  <c r="R65" i="2" s="1"/>
  <c r="S65" i="2"/>
  <c r="Q61" i="2"/>
  <c r="R61" i="2" s="1"/>
  <c r="S61" i="2"/>
  <c r="Q63" i="2"/>
  <c r="R63" i="2" s="1"/>
  <c r="Q62" i="2"/>
  <c r="R62" i="2" s="1"/>
  <c r="Q67" i="2"/>
  <c r="R67" i="2" s="1"/>
  <c r="R60" i="2"/>
  <c r="R55" i="2"/>
  <c r="R64" i="2"/>
  <c r="Q59" i="2"/>
  <c r="R59" i="2" s="1"/>
  <c r="Q40" i="2"/>
  <c r="R40" i="2" s="1"/>
  <c r="Q39" i="2"/>
  <c r="R39" i="2" s="1"/>
  <c r="Q56" i="2"/>
  <c r="R56" i="2" s="1"/>
  <c r="Q42" i="2"/>
  <c r="R42" i="2" s="1"/>
  <c r="Q46" i="2"/>
  <c r="R46" i="2" s="1"/>
  <c r="R57" i="2"/>
  <c r="O6" i="2"/>
  <c r="T6" i="2" s="1"/>
  <c r="O7" i="2"/>
  <c r="T7" i="2" s="1"/>
  <c r="O8" i="2"/>
  <c r="O9" i="2"/>
  <c r="O10" i="2"/>
  <c r="T10" i="2" s="1"/>
  <c r="O11" i="2"/>
  <c r="T11" i="2" s="1"/>
  <c r="O16" i="2"/>
  <c r="T16" i="2" s="1"/>
  <c r="O12" i="2"/>
  <c r="T12" i="2" s="1"/>
  <c r="O13" i="2"/>
  <c r="T13" i="2" s="1"/>
  <c r="O14" i="2"/>
  <c r="T14" i="2" s="1"/>
  <c r="O19" i="2"/>
  <c r="T19" i="2" s="1"/>
  <c r="O20" i="2"/>
  <c r="T20" i="2" s="1"/>
  <c r="O21" i="2"/>
  <c r="T21" i="2" s="1"/>
  <c r="O23" i="2"/>
  <c r="T23" i="2" s="1"/>
  <c r="O22" i="2"/>
  <c r="T22" i="2" s="1"/>
  <c r="O24" i="2"/>
  <c r="O25" i="2"/>
  <c r="T25" i="2" s="1"/>
  <c r="O27" i="2"/>
  <c r="T27" i="2" s="1"/>
  <c r="O26" i="2"/>
  <c r="T26" i="2" s="1"/>
  <c r="O29" i="2"/>
  <c r="O28" i="2"/>
  <c r="T28" i="2" s="1"/>
  <c r="O33" i="2"/>
  <c r="O34" i="2"/>
  <c r="O31" i="2"/>
  <c r="O32" i="2"/>
  <c r="O30" i="2"/>
  <c r="O35" i="2"/>
  <c r="O37" i="2"/>
  <c r="O36" i="2"/>
  <c r="O17" i="2"/>
  <c r="T17" i="2" s="1"/>
  <c r="O18" i="2"/>
  <c r="T18" i="2" s="1"/>
  <c r="O15" i="2"/>
  <c r="T15" i="2" s="1"/>
  <c r="Q5" i="2"/>
  <c r="R5" i="2" s="1"/>
  <c r="Q6" i="2"/>
  <c r="Q7" i="2"/>
  <c r="Q8" i="2"/>
  <c r="Q9" i="2"/>
  <c r="Q10" i="2"/>
  <c r="Q11" i="2"/>
  <c r="Q16" i="2"/>
  <c r="Q12" i="2"/>
  <c r="Q13" i="2"/>
  <c r="Q14" i="2"/>
  <c r="Q19" i="2"/>
  <c r="Q20" i="2"/>
  <c r="Q21" i="2"/>
  <c r="Q23" i="2"/>
  <c r="Q22" i="2"/>
  <c r="Q24" i="2"/>
  <c r="Q27" i="2"/>
  <c r="Q26" i="2"/>
  <c r="Q29" i="2"/>
  <c r="Q28" i="2"/>
  <c r="Q34" i="2"/>
  <c r="Q31" i="2"/>
  <c r="Q32" i="2"/>
  <c r="Q30" i="2"/>
  <c r="Q35" i="2"/>
  <c r="Q37" i="2"/>
  <c r="Q36" i="2"/>
  <c r="Q17" i="2"/>
  <c r="Q18" i="2"/>
  <c r="Q15" i="2"/>
  <c r="Q25" i="2"/>
  <c r="Q33" i="2"/>
  <c r="O131" i="2" l="1"/>
  <c r="R9" i="2"/>
  <c r="R7" i="2"/>
  <c r="R6" i="2"/>
  <c r="R8" i="2"/>
  <c r="R20" i="2"/>
  <c r="R37" i="2"/>
  <c r="R29" i="2"/>
  <c r="R26" i="2"/>
  <c r="R32" i="2"/>
  <c r="R14" i="2"/>
  <c r="R15" i="2"/>
  <c r="R36" i="2"/>
  <c r="R18" i="2"/>
  <c r="R35" i="2"/>
  <c r="R31" i="2"/>
  <c r="R34" i="2"/>
  <c r="R25" i="2"/>
  <c r="R22" i="2"/>
  <c r="R21" i="2"/>
  <c r="R13" i="2"/>
  <c r="R11" i="2"/>
  <c r="R10" i="2"/>
  <c r="R17" i="2"/>
  <c r="R30" i="2"/>
  <c r="R33" i="2"/>
  <c r="R28" i="2"/>
  <c r="R27" i="2"/>
  <c r="R24" i="2"/>
  <c r="R23" i="2"/>
  <c r="R19" i="2"/>
  <c r="R12" i="2"/>
  <c r="R16" i="2"/>
  <c r="R131" i="2" l="1"/>
  <c r="D11" i="2"/>
  <c r="E11" i="2"/>
  <c r="D21" i="2"/>
  <c r="E21" i="2"/>
  <c r="D27" i="2"/>
  <c r="E27" i="2"/>
  <c r="D26" i="2"/>
  <c r="E26" i="2"/>
  <c r="D29" i="2"/>
  <c r="E29" i="2"/>
  <c r="D31" i="2"/>
  <c r="E31" i="2"/>
  <c r="D36" i="2"/>
  <c r="E36" i="2"/>
  <c r="D7" i="11" l="1"/>
  <c r="Y1" i="11" l="1"/>
  <c r="F6" i="11" s="1"/>
  <c r="Z1" i="11" l="1"/>
  <c r="AA1" i="11"/>
  <c r="I10" i="11"/>
  <c r="Q16" i="11" l="1"/>
  <c r="S16" i="11" l="1"/>
  <c r="D15" i="2" l="1"/>
  <c r="E15" i="2"/>
  <c r="K10" i="11" l="1"/>
  <c r="D17" i="2" l="1"/>
  <c r="D18" i="2"/>
  <c r="E17" i="2"/>
  <c r="E18" i="2"/>
  <c r="L6" i="10" l="1"/>
  <c r="L10" i="10"/>
  <c r="L14" i="10"/>
  <c r="L18" i="10"/>
  <c r="L22" i="10"/>
  <c r="L26" i="10"/>
  <c r="L30" i="10"/>
  <c r="L34" i="10"/>
  <c r="L38" i="10"/>
  <c r="L42" i="10"/>
  <c r="L46" i="10"/>
  <c r="L50" i="10"/>
  <c r="L54" i="10"/>
  <c r="L58" i="10"/>
  <c r="L62" i="10"/>
  <c r="L66" i="10"/>
  <c r="L70" i="10"/>
  <c r="L74" i="10"/>
  <c r="L78" i="10"/>
  <c r="L82" i="10"/>
  <c r="L86" i="10"/>
  <c r="L90" i="10"/>
  <c r="L94" i="10"/>
  <c r="L98" i="10"/>
  <c r="L102" i="10"/>
  <c r="L106" i="10"/>
  <c r="L110" i="10"/>
  <c r="L114" i="10"/>
  <c r="L118" i="10"/>
  <c r="L122" i="10"/>
  <c r="L126" i="10"/>
  <c r="L130" i="10"/>
  <c r="L134" i="10"/>
  <c r="L138" i="10"/>
  <c r="L142" i="10"/>
  <c r="L146" i="10"/>
  <c r="L150" i="10"/>
  <c r="L154" i="10"/>
  <c r="L158" i="10"/>
  <c r="L162" i="10"/>
  <c r="L166" i="10"/>
  <c r="L170" i="10"/>
  <c r="L174" i="10"/>
  <c r="L178" i="10"/>
  <c r="L182" i="10"/>
  <c r="L186" i="10"/>
  <c r="L190" i="10"/>
  <c r="L194" i="10"/>
  <c r="L198" i="10"/>
  <c r="L202" i="10"/>
  <c r="L206" i="10"/>
  <c r="L210" i="10"/>
  <c r="L214" i="10"/>
  <c r="L218" i="10"/>
  <c r="L222" i="10"/>
  <c r="L226" i="10"/>
  <c r="L230" i="10"/>
  <c r="L234" i="10"/>
  <c r="L238" i="10"/>
  <c r="L242" i="10"/>
  <c r="L246" i="10"/>
  <c r="L250" i="10"/>
  <c r="L254" i="10"/>
  <c r="L258" i="10"/>
  <c r="L262" i="10"/>
  <c r="L266" i="10"/>
  <c r="L270" i="10"/>
  <c r="L274" i="10"/>
  <c r="L278" i="10"/>
  <c r="L282" i="10"/>
  <c r="L286" i="10"/>
  <c r="L290" i="10"/>
  <c r="L294" i="10"/>
  <c r="L298" i="10"/>
  <c r="L302" i="10"/>
  <c r="L306" i="10"/>
  <c r="L310" i="10"/>
  <c r="L314" i="10"/>
  <c r="L318" i="10"/>
  <c r="L322" i="10"/>
  <c r="L326" i="10"/>
  <c r="L330" i="10"/>
  <c r="L334" i="10"/>
  <c r="L338" i="10"/>
  <c r="L342" i="10"/>
  <c r="L7" i="10"/>
  <c r="L11" i="10"/>
  <c r="L15" i="10"/>
  <c r="L19" i="10"/>
  <c r="L23" i="10"/>
  <c r="L27" i="10"/>
  <c r="L31" i="10"/>
  <c r="L35" i="10"/>
  <c r="L39" i="10"/>
  <c r="L43" i="10"/>
  <c r="L47" i="10"/>
  <c r="L51" i="10"/>
  <c r="L55" i="10"/>
  <c r="L59" i="10"/>
  <c r="L63" i="10"/>
  <c r="L67" i="10"/>
  <c r="L71" i="10"/>
  <c r="L75" i="10"/>
  <c r="L79" i="10"/>
  <c r="L83" i="10"/>
  <c r="L87" i="10"/>
  <c r="L91" i="10"/>
  <c r="L95" i="10"/>
  <c r="L99" i="10"/>
  <c r="L103" i="10"/>
  <c r="L107" i="10"/>
  <c r="L111" i="10"/>
  <c r="L115" i="10"/>
  <c r="L119" i="10"/>
  <c r="L123" i="10"/>
  <c r="L127" i="10"/>
  <c r="L131" i="10"/>
  <c r="L135" i="10"/>
  <c r="L139" i="10"/>
  <c r="L143" i="10"/>
  <c r="L147" i="10"/>
  <c r="L151" i="10"/>
  <c r="L155" i="10"/>
  <c r="L159" i="10"/>
  <c r="L163" i="10"/>
  <c r="L167" i="10"/>
  <c r="L171" i="10"/>
  <c r="L175" i="10"/>
  <c r="L179" i="10"/>
  <c r="L183" i="10"/>
  <c r="L187" i="10"/>
  <c r="L191" i="10"/>
  <c r="L195" i="10"/>
  <c r="L199" i="10"/>
  <c r="L203" i="10"/>
  <c r="L207" i="10"/>
  <c r="L211" i="10"/>
  <c r="L215" i="10"/>
  <c r="L219" i="10"/>
  <c r="L223" i="10"/>
  <c r="L227" i="10"/>
  <c r="L231" i="10"/>
  <c r="L235" i="10"/>
  <c r="L239" i="10"/>
  <c r="L243" i="10"/>
  <c r="L247" i="10"/>
  <c r="L251" i="10"/>
  <c r="L255" i="10"/>
  <c r="L259" i="10"/>
  <c r="L263" i="10"/>
  <c r="L267" i="10"/>
  <c r="L271" i="10"/>
  <c r="L275" i="10"/>
  <c r="L279" i="10"/>
  <c r="L283" i="10"/>
  <c r="L287" i="10"/>
  <c r="L291" i="10"/>
  <c r="L295" i="10"/>
  <c r="L299" i="10"/>
  <c r="L303" i="10"/>
  <c r="L307" i="10"/>
  <c r="L311" i="10"/>
  <c r="L315" i="10"/>
  <c r="L319" i="10"/>
  <c r="L323" i="10"/>
  <c r="L327" i="10"/>
  <c r="L331" i="10"/>
  <c r="L335" i="10"/>
  <c r="L339" i="10"/>
  <c r="L343" i="10"/>
  <c r="L8" i="10"/>
  <c r="L16" i="10"/>
  <c r="L24" i="10"/>
  <c r="L32" i="10"/>
  <c r="L40" i="10"/>
  <c r="L48" i="10"/>
  <c r="L56" i="10"/>
  <c r="L64" i="10"/>
  <c r="L72" i="10"/>
  <c r="L80" i="10"/>
  <c r="L88" i="10"/>
  <c r="L96" i="10"/>
  <c r="L104" i="10"/>
  <c r="L112" i="10"/>
  <c r="L120" i="10"/>
  <c r="L128" i="10"/>
  <c r="L136" i="10"/>
  <c r="L144" i="10"/>
  <c r="L152" i="10"/>
  <c r="L160" i="10"/>
  <c r="L168" i="10"/>
  <c r="L176" i="10"/>
  <c r="L184" i="10"/>
  <c r="L192" i="10"/>
  <c r="L200" i="10"/>
  <c r="L208" i="10"/>
  <c r="L216" i="10"/>
  <c r="L224" i="10"/>
  <c r="L232" i="10"/>
  <c r="L240" i="10"/>
  <c r="L248" i="10"/>
  <c r="L256" i="10"/>
  <c r="L264" i="10"/>
  <c r="L272" i="10"/>
  <c r="L280" i="10"/>
  <c r="L288" i="10"/>
  <c r="L296" i="10"/>
  <c r="L304" i="10"/>
  <c r="L312" i="10"/>
  <c r="L320" i="10"/>
  <c r="L328" i="10"/>
  <c r="L336" i="10"/>
  <c r="L344" i="10"/>
  <c r="L348" i="10"/>
  <c r="L352" i="10"/>
  <c r="L356" i="10"/>
  <c r="L360" i="10"/>
  <c r="L364" i="10"/>
  <c r="L368" i="10"/>
  <c r="L372" i="10"/>
  <c r="L376" i="10"/>
  <c r="L380" i="10"/>
  <c r="L384" i="10"/>
  <c r="L388" i="10"/>
  <c r="L392" i="10"/>
  <c r="L396" i="10"/>
  <c r="L400" i="10"/>
  <c r="L404" i="10"/>
  <c r="L408" i="10"/>
  <c r="L412" i="10"/>
  <c r="L416" i="10"/>
  <c r="L420" i="10"/>
  <c r="L424" i="10"/>
  <c r="L428" i="10"/>
  <c r="L432" i="10"/>
  <c r="L436" i="10"/>
  <c r="L440" i="10"/>
  <c r="L444" i="10"/>
  <c r="L448" i="10"/>
  <c r="L452" i="10"/>
  <c r="L456" i="10"/>
  <c r="L460" i="10"/>
  <c r="L464" i="10"/>
  <c r="L468" i="10"/>
  <c r="L472" i="10"/>
  <c r="L476" i="10"/>
  <c r="L480" i="10"/>
  <c r="L484" i="10"/>
  <c r="L488" i="10"/>
  <c r="L492" i="10"/>
  <c r="L496" i="10"/>
  <c r="L500" i="10"/>
  <c r="L504" i="10"/>
  <c r="L508" i="10"/>
  <c r="L512" i="10"/>
  <c r="L516" i="10"/>
  <c r="L520" i="10"/>
  <c r="L524" i="10"/>
  <c r="L528" i="10"/>
  <c r="L532" i="10"/>
  <c r="L536" i="10"/>
  <c r="L540" i="10"/>
  <c r="L544" i="10"/>
  <c r="L548" i="10"/>
  <c r="L552" i="10"/>
  <c r="L556" i="10"/>
  <c r="L560" i="10"/>
  <c r="L564" i="10"/>
  <c r="L568" i="10"/>
  <c r="L572" i="10"/>
  <c r="L576" i="10"/>
  <c r="L580" i="10"/>
  <c r="L584" i="10"/>
  <c r="L588" i="10"/>
  <c r="L592" i="10"/>
  <c r="L596" i="10"/>
  <c r="L600" i="10"/>
  <c r="L604" i="10"/>
  <c r="L608" i="10"/>
  <c r="L612" i="10"/>
  <c r="L616" i="10"/>
  <c r="L620" i="10"/>
  <c r="L624" i="10"/>
  <c r="L628" i="10"/>
  <c r="L632" i="10"/>
  <c r="L636" i="10"/>
  <c r="L640" i="10"/>
  <c r="L644" i="10"/>
  <c r="L648" i="10"/>
  <c r="L652" i="10"/>
  <c r="L656" i="10"/>
  <c r="L660" i="10"/>
  <c r="L664" i="10"/>
  <c r="L668" i="10"/>
  <c r="L672" i="10"/>
  <c r="L676" i="10"/>
  <c r="L680" i="10"/>
  <c r="L684" i="10"/>
  <c r="L688" i="10"/>
  <c r="L692" i="10"/>
  <c r="L696" i="10"/>
  <c r="L700" i="10"/>
  <c r="L704" i="10"/>
  <c r="L708" i="10"/>
  <c r="L712" i="10"/>
  <c r="L716" i="10"/>
  <c r="L720" i="10"/>
  <c r="L724" i="10"/>
  <c r="L728" i="10"/>
  <c r="L732" i="10"/>
  <c r="L736" i="10"/>
  <c r="L740" i="10"/>
  <c r="L744" i="10"/>
  <c r="L748" i="10"/>
  <c r="L752" i="10"/>
  <c r="L756" i="10"/>
  <c r="L760" i="10"/>
  <c r="L764" i="10"/>
  <c r="L768" i="10"/>
  <c r="L772" i="10"/>
  <c r="L776" i="10"/>
  <c r="L780" i="10"/>
  <c r="L784" i="10"/>
  <c r="L788" i="10"/>
  <c r="L792" i="10"/>
  <c r="L796" i="10"/>
  <c r="L800" i="10"/>
  <c r="L804" i="10"/>
  <c r="L808" i="10"/>
  <c r="L812" i="10"/>
  <c r="L816" i="10"/>
  <c r="L820" i="10"/>
  <c r="L824" i="10"/>
  <c r="L828" i="10"/>
  <c r="L832" i="10"/>
  <c r="L836" i="10"/>
  <c r="L840" i="10"/>
  <c r="L844" i="10"/>
  <c r="L848" i="10"/>
  <c r="L852" i="10"/>
  <c r="L9" i="10"/>
  <c r="L20" i="10"/>
  <c r="L29" i="10"/>
  <c r="L41" i="10"/>
  <c r="L52" i="10"/>
  <c r="L61" i="10"/>
  <c r="L73" i="10"/>
  <c r="L84" i="10"/>
  <c r="L93" i="10"/>
  <c r="L105" i="10"/>
  <c r="L116" i="10"/>
  <c r="L125" i="10"/>
  <c r="L137" i="10"/>
  <c r="L148" i="10"/>
  <c r="L157" i="10"/>
  <c r="L169" i="10"/>
  <c r="L180" i="10"/>
  <c r="L189" i="10"/>
  <c r="L201" i="10"/>
  <c r="L212" i="10"/>
  <c r="L221" i="10"/>
  <c r="L233" i="10"/>
  <c r="L244" i="10"/>
  <c r="L253" i="10"/>
  <c r="L265" i="10"/>
  <c r="L276" i="10"/>
  <c r="L285" i="10"/>
  <c r="L297" i="10"/>
  <c r="L308" i="10"/>
  <c r="L317" i="10"/>
  <c r="L329" i="10"/>
  <c r="L340" i="10"/>
  <c r="L347" i="10"/>
  <c r="L353" i="10"/>
  <c r="L358" i="10"/>
  <c r="L363" i="10"/>
  <c r="L369" i="10"/>
  <c r="L374" i="10"/>
  <c r="L379" i="10"/>
  <c r="L385" i="10"/>
  <c r="L390" i="10"/>
  <c r="L395" i="10"/>
  <c r="L401" i="10"/>
  <c r="L406" i="10"/>
  <c r="L411" i="10"/>
  <c r="L417" i="10"/>
  <c r="L422" i="10"/>
  <c r="L427" i="10"/>
  <c r="L433" i="10"/>
  <c r="L438" i="10"/>
  <c r="L443" i="10"/>
  <c r="L449" i="10"/>
  <c r="L454" i="10"/>
  <c r="L459" i="10"/>
  <c r="L465" i="10"/>
  <c r="L470" i="10"/>
  <c r="L475" i="10"/>
  <c r="L481" i="10"/>
  <c r="L486" i="10"/>
  <c r="L491" i="10"/>
  <c r="L497" i="10"/>
  <c r="L502" i="10"/>
  <c r="L507" i="10"/>
  <c r="L513" i="10"/>
  <c r="L518" i="10"/>
  <c r="L523" i="10"/>
  <c r="L529" i="10"/>
  <c r="L534" i="10"/>
  <c r="L539" i="10"/>
  <c r="L545" i="10"/>
  <c r="L550" i="10"/>
  <c r="L555" i="10"/>
  <c r="L561" i="10"/>
  <c r="L566" i="10"/>
  <c r="L571" i="10"/>
  <c r="L577" i="10"/>
  <c r="L582" i="10"/>
  <c r="L587" i="10"/>
  <c r="L593" i="10"/>
  <c r="L598" i="10"/>
  <c r="L603" i="10"/>
  <c r="L609" i="10"/>
  <c r="L614" i="10"/>
  <c r="L619" i="10"/>
  <c r="L625" i="10"/>
  <c r="L630" i="10"/>
  <c r="L635" i="10"/>
  <c r="L641" i="10"/>
  <c r="L646" i="10"/>
  <c r="L651" i="10"/>
  <c r="L657" i="10"/>
  <c r="L662" i="10"/>
  <c r="L667" i="10"/>
  <c r="L673" i="10"/>
  <c r="L678" i="10"/>
  <c r="L683" i="10"/>
  <c r="L689" i="10"/>
  <c r="L694" i="10"/>
  <c r="L699" i="10"/>
  <c r="L705" i="10"/>
  <c r="L710" i="10"/>
  <c r="L715" i="10"/>
  <c r="L721" i="10"/>
  <c r="L726" i="10"/>
  <c r="L731" i="10"/>
  <c r="L737" i="10"/>
  <c r="L742" i="10"/>
  <c r="L747" i="10"/>
  <c r="L753" i="10"/>
  <c r="L758" i="10"/>
  <c r="L763" i="10"/>
  <c r="L769" i="10"/>
  <c r="L774" i="10"/>
  <c r="L779" i="10"/>
  <c r="L785" i="10"/>
  <c r="L790" i="10"/>
  <c r="L795" i="10"/>
  <c r="L801" i="10"/>
  <c r="L806" i="10"/>
  <c r="L811" i="10"/>
  <c r="L817" i="10"/>
  <c r="L822" i="10"/>
  <c r="L827" i="10"/>
  <c r="L833" i="10"/>
  <c r="L838" i="10"/>
  <c r="L843" i="10"/>
  <c r="L849" i="10"/>
  <c r="L854" i="10"/>
  <c r="L858" i="10"/>
  <c r="L862" i="10"/>
  <c r="L866" i="10"/>
  <c r="L870" i="10"/>
  <c r="L874" i="10"/>
  <c r="L878" i="10"/>
  <c r="L882" i="10"/>
  <c r="L886" i="10"/>
  <c r="L890" i="10"/>
  <c r="L894" i="10"/>
  <c r="L898" i="10"/>
  <c r="L902" i="10"/>
  <c r="L906" i="10"/>
  <c r="L910" i="10"/>
  <c r="L914" i="10"/>
  <c r="L918" i="10"/>
  <c r="L922" i="10"/>
  <c r="L926" i="10"/>
  <c r="L930" i="10"/>
  <c r="L934" i="10"/>
  <c r="L938" i="10"/>
  <c r="L942" i="10"/>
  <c r="L946" i="10"/>
  <c r="L950" i="10"/>
  <c r="L954" i="10"/>
  <c r="L958" i="10"/>
  <c r="L962" i="10"/>
  <c r="L966" i="10"/>
  <c r="L970" i="10"/>
  <c r="L974" i="10"/>
  <c r="L978" i="10"/>
  <c r="L982" i="10"/>
  <c r="L986" i="10"/>
  <c r="L990" i="10"/>
  <c r="L994" i="10"/>
  <c r="L998" i="10"/>
  <c r="L1002" i="10"/>
  <c r="L1006" i="10"/>
  <c r="L1010" i="10"/>
  <c r="L1014" i="10"/>
  <c r="L1018" i="10"/>
  <c r="L1022" i="10"/>
  <c r="L1026" i="10"/>
  <c r="L1030" i="10"/>
  <c r="L1034" i="10"/>
  <c r="L1038" i="10"/>
  <c r="L1042" i="10"/>
  <c r="L1046" i="10"/>
  <c r="L1050" i="10"/>
  <c r="L1054" i="10"/>
  <c r="L1058" i="10"/>
  <c r="L1062" i="10"/>
  <c r="L1066" i="10"/>
  <c r="L1070" i="10"/>
  <c r="L1074" i="10"/>
  <c r="L1078" i="10"/>
  <c r="L1082" i="10"/>
  <c r="L1086" i="10"/>
  <c r="L1090" i="10"/>
  <c r="L1094" i="10"/>
  <c r="L1098" i="10"/>
  <c r="L1102" i="10"/>
  <c r="L1106" i="10"/>
  <c r="L1110" i="10"/>
  <c r="L1114" i="10"/>
  <c r="L1118" i="10"/>
  <c r="L1122" i="10"/>
  <c r="L1126" i="10"/>
  <c r="L1130" i="10"/>
  <c r="L1134" i="10"/>
  <c r="L1138" i="10"/>
  <c r="L1142" i="10"/>
  <c r="L1146" i="10"/>
  <c r="L1150" i="10"/>
  <c r="L1154" i="10"/>
  <c r="L1158" i="10"/>
  <c r="L1162" i="10"/>
  <c r="L1166" i="10"/>
  <c r="L1170" i="10"/>
  <c r="L1174" i="10"/>
  <c r="L1178" i="10"/>
  <c r="L1182" i="10"/>
  <c r="L1186" i="10"/>
  <c r="L1190" i="10"/>
  <c r="L1194" i="10"/>
  <c r="L1198" i="10"/>
  <c r="L1202" i="10"/>
  <c r="L1206" i="10"/>
  <c r="L1210" i="10"/>
  <c r="L1214" i="10"/>
  <c r="L1218" i="10"/>
  <c r="L1222" i="10"/>
  <c r="L1226" i="10"/>
  <c r="L1230" i="10"/>
  <c r="L1234" i="10"/>
  <c r="L1238" i="10"/>
  <c r="L1242" i="10"/>
  <c r="L1246" i="10"/>
  <c r="L1250" i="10"/>
  <c r="L1254" i="10"/>
  <c r="L1258" i="10"/>
  <c r="L1262" i="10"/>
  <c r="L1266" i="10"/>
  <c r="L1270" i="10"/>
  <c r="L1274" i="10"/>
  <c r="L1278" i="10"/>
  <c r="L1282" i="10"/>
  <c r="L1286" i="10"/>
  <c r="L1290" i="10"/>
  <c r="L1294" i="10"/>
  <c r="L1298" i="10"/>
  <c r="L1302" i="10"/>
  <c r="L1306" i="10"/>
  <c r="L1310" i="10"/>
  <c r="L1314" i="10"/>
  <c r="L1318" i="10"/>
  <c r="L1322" i="10"/>
  <c r="L1326" i="10"/>
  <c r="L1330" i="10"/>
  <c r="L1334" i="10"/>
  <c r="L1338" i="10"/>
  <c r="L1342" i="10"/>
  <c r="L1346" i="10"/>
  <c r="L1350" i="10"/>
  <c r="L1354" i="10"/>
  <c r="L1358" i="10"/>
  <c r="L1362" i="10"/>
  <c r="L1366" i="10"/>
  <c r="L1370" i="10"/>
  <c r="L1374" i="10"/>
  <c r="L1378" i="10"/>
  <c r="L1382" i="10"/>
  <c r="L1386" i="10"/>
  <c r="L1390" i="10"/>
  <c r="L1394" i="10"/>
  <c r="L1398" i="10"/>
  <c r="L1402" i="10"/>
  <c r="L1406" i="10"/>
  <c r="L1410" i="10"/>
  <c r="L1414" i="10"/>
  <c r="L1418" i="10"/>
  <c r="L1422" i="10"/>
  <c r="L1426" i="10"/>
  <c r="L1430" i="10"/>
  <c r="L1434" i="10"/>
  <c r="L1438" i="10"/>
  <c r="L1442" i="10"/>
  <c r="L1446" i="10"/>
  <c r="L1450" i="10"/>
  <c r="L1454" i="10"/>
  <c r="L1458" i="10"/>
  <c r="L1462" i="10"/>
  <c r="L1466" i="10"/>
  <c r="L12" i="10"/>
  <c r="L21" i="10"/>
  <c r="L33" i="10"/>
  <c r="L44" i="10"/>
  <c r="L53" i="10"/>
  <c r="L65" i="10"/>
  <c r="L76" i="10"/>
  <c r="L85" i="10"/>
  <c r="L97" i="10"/>
  <c r="L108" i="10"/>
  <c r="L117" i="10"/>
  <c r="L129" i="10"/>
  <c r="L140" i="10"/>
  <c r="L149" i="10"/>
  <c r="L161" i="10"/>
  <c r="L172" i="10"/>
  <c r="L181" i="10"/>
  <c r="L193" i="10"/>
  <c r="L204" i="10"/>
  <c r="L213" i="10"/>
  <c r="L225" i="10"/>
  <c r="L236" i="10"/>
  <c r="L245" i="10"/>
  <c r="L257" i="10"/>
  <c r="L268" i="10"/>
  <c r="L277" i="10"/>
  <c r="L289" i="10"/>
  <c r="L300" i="10"/>
  <c r="L309" i="10"/>
  <c r="L321" i="10"/>
  <c r="L332" i="10"/>
  <c r="L341" i="10"/>
  <c r="L349" i="10"/>
  <c r="L354" i="10"/>
  <c r="L359" i="10"/>
  <c r="L365" i="10"/>
  <c r="L370" i="10"/>
  <c r="L375" i="10"/>
  <c r="L381" i="10"/>
  <c r="L386" i="10"/>
  <c r="L391" i="10"/>
  <c r="L397" i="10"/>
  <c r="L402" i="10"/>
  <c r="L407" i="10"/>
  <c r="L413" i="10"/>
  <c r="L418" i="10"/>
  <c r="L423" i="10"/>
  <c r="L429" i="10"/>
  <c r="L434" i="10"/>
  <c r="L439" i="10"/>
  <c r="L445" i="10"/>
  <c r="L450" i="10"/>
  <c r="L455" i="10"/>
  <c r="L461" i="10"/>
  <c r="L466" i="10"/>
  <c r="L471" i="10"/>
  <c r="L477" i="10"/>
  <c r="L482" i="10"/>
  <c r="L487" i="10"/>
  <c r="L493" i="10"/>
  <c r="L13" i="10"/>
  <c r="L36" i="10"/>
  <c r="L57" i="10"/>
  <c r="L77" i="10"/>
  <c r="L100" i="10"/>
  <c r="L121" i="10"/>
  <c r="L141" i="10"/>
  <c r="L164" i="10"/>
  <c r="L185" i="10"/>
  <c r="L205" i="10"/>
  <c r="L228" i="10"/>
  <c r="L249" i="10"/>
  <c r="L269" i="10"/>
  <c r="L292" i="10"/>
  <c r="L313" i="10"/>
  <c r="L333" i="10"/>
  <c r="L350" i="10"/>
  <c r="L361" i="10"/>
  <c r="L371" i="10"/>
  <c r="L382" i="10"/>
  <c r="L393" i="10"/>
  <c r="L403" i="10"/>
  <c r="L414" i="10"/>
  <c r="L425" i="10"/>
  <c r="L435" i="10"/>
  <c r="L446" i="10"/>
  <c r="L457" i="10"/>
  <c r="L467" i="10"/>
  <c r="L478" i="10"/>
  <c r="L489" i="10"/>
  <c r="L498" i="10"/>
  <c r="L505" i="10"/>
  <c r="L511" i="10"/>
  <c r="L519" i="10"/>
  <c r="L526" i="10"/>
  <c r="L533" i="10"/>
  <c r="L541" i="10"/>
  <c r="L547" i="10"/>
  <c r="L554" i="10"/>
  <c r="L562" i="10"/>
  <c r="L569" i="10"/>
  <c r="L575" i="10"/>
  <c r="L583" i="10"/>
  <c r="L590" i="10"/>
  <c r="L597" i="10"/>
  <c r="L605" i="10"/>
  <c r="L611" i="10"/>
  <c r="L618" i="10"/>
  <c r="L626" i="10"/>
  <c r="L633" i="10"/>
  <c r="L639" i="10"/>
  <c r="L647" i="10"/>
  <c r="L654" i="10"/>
  <c r="L661" i="10"/>
  <c r="L669" i="10"/>
  <c r="L675" i="10"/>
  <c r="L682" i="10"/>
  <c r="L690" i="10"/>
  <c r="L697" i="10"/>
  <c r="L703" i="10"/>
  <c r="L711" i="10"/>
  <c r="L718" i="10"/>
  <c r="L725" i="10"/>
  <c r="L733" i="10"/>
  <c r="L739" i="10"/>
  <c r="L746" i="10"/>
  <c r="L754" i="10"/>
  <c r="L761" i="10"/>
  <c r="L767" i="10"/>
  <c r="L775" i="10"/>
  <c r="L782" i="10"/>
  <c r="L789" i="10"/>
  <c r="L797" i="10"/>
  <c r="L803" i="10"/>
  <c r="L810" i="10"/>
  <c r="L818" i="10"/>
  <c r="L825" i="10"/>
  <c r="L831" i="10"/>
  <c r="L839" i="10"/>
  <c r="L846" i="10"/>
  <c r="L853" i="10"/>
  <c r="L859" i="10"/>
  <c r="L864" i="10"/>
  <c r="L869" i="10"/>
  <c r="L875" i="10"/>
  <c r="L880" i="10"/>
  <c r="L885" i="10"/>
  <c r="L891" i="10"/>
  <c r="L896" i="10"/>
  <c r="L901" i="10"/>
  <c r="L907" i="10"/>
  <c r="L912" i="10"/>
  <c r="L917" i="10"/>
  <c r="L923" i="10"/>
  <c r="L928" i="10"/>
  <c r="L933" i="10"/>
  <c r="L939" i="10"/>
  <c r="L944" i="10"/>
  <c r="L949" i="10"/>
  <c r="L955" i="10"/>
  <c r="L960" i="10"/>
  <c r="L965" i="10"/>
  <c r="L971" i="10"/>
  <c r="L976" i="10"/>
  <c r="L981" i="10"/>
  <c r="L987" i="10"/>
  <c r="L992" i="10"/>
  <c r="L997" i="10"/>
  <c r="L1003" i="10"/>
  <c r="L1008" i="10"/>
  <c r="L1013" i="10"/>
  <c r="L1019" i="10"/>
  <c r="L1024" i="10"/>
  <c r="L1029" i="10"/>
  <c r="L1035" i="10"/>
  <c r="L1040" i="10"/>
  <c r="L1045" i="10"/>
  <c r="L1051" i="10"/>
  <c r="L1056" i="10"/>
  <c r="L1061" i="10"/>
  <c r="L1067" i="10"/>
  <c r="L1072" i="10"/>
  <c r="L1077" i="10"/>
  <c r="L1083" i="10"/>
  <c r="L1088" i="10"/>
  <c r="L1093" i="10"/>
  <c r="L1099" i="10"/>
  <c r="L1104" i="10"/>
  <c r="L1109" i="10"/>
  <c r="L1115" i="10"/>
  <c r="L1120" i="10"/>
  <c r="L1125" i="10"/>
  <c r="L1131" i="10"/>
  <c r="L1136" i="10"/>
  <c r="L1141" i="10"/>
  <c r="L1147" i="10"/>
  <c r="L1152" i="10"/>
  <c r="L1157" i="10"/>
  <c r="L1163" i="10"/>
  <c r="L1168" i="10"/>
  <c r="L1173" i="10"/>
  <c r="L1179" i="10"/>
  <c r="L1184" i="10"/>
  <c r="L1189" i="10"/>
  <c r="L1195" i="10"/>
  <c r="L1200" i="10"/>
  <c r="L1205" i="10"/>
  <c r="L1211" i="10"/>
  <c r="L1216" i="10"/>
  <c r="L1221" i="10"/>
  <c r="L1227" i="10"/>
  <c r="L1232" i="10"/>
  <c r="L1237" i="10"/>
  <c r="L1243" i="10"/>
  <c r="L1248" i="10"/>
  <c r="L1253" i="10"/>
  <c r="L1259" i="10"/>
  <c r="L1264" i="10"/>
  <c r="L1269" i="10"/>
  <c r="L1275" i="10"/>
  <c r="L1280" i="10"/>
  <c r="L1285" i="10"/>
  <c r="L1291" i="10"/>
  <c r="L1296" i="10"/>
  <c r="L1301" i="10"/>
  <c r="L1307" i="10"/>
  <c r="L1312" i="10"/>
  <c r="L1317" i="10"/>
  <c r="L1323" i="10"/>
  <c r="L1328" i="10"/>
  <c r="L1333" i="10"/>
  <c r="L1339" i="10"/>
  <c r="L1344" i="10"/>
  <c r="L1349" i="10"/>
  <c r="L1355" i="10"/>
  <c r="L1360" i="10"/>
  <c r="L1365" i="10"/>
  <c r="L1371" i="10"/>
  <c r="L1376" i="10"/>
  <c r="L1381" i="10"/>
  <c r="L1387" i="10"/>
  <c r="L1392" i="10"/>
  <c r="L1397" i="10"/>
  <c r="L1403" i="10"/>
  <c r="L1408" i="10"/>
  <c r="L1413" i="10"/>
  <c r="L1419" i="10"/>
  <c r="L1424" i="10"/>
  <c r="L1429" i="10"/>
  <c r="L1435" i="10"/>
  <c r="L1440" i="10"/>
  <c r="L1445" i="10"/>
  <c r="L1451" i="10"/>
  <c r="L1456" i="10"/>
  <c r="L1461" i="10"/>
  <c r="L17" i="10"/>
  <c r="L37" i="10"/>
  <c r="L60" i="10"/>
  <c r="L81" i="10"/>
  <c r="L101" i="10"/>
  <c r="L124" i="10"/>
  <c r="L145" i="10"/>
  <c r="L165" i="10"/>
  <c r="L188" i="10"/>
  <c r="L209" i="10"/>
  <c r="L229" i="10"/>
  <c r="L252" i="10"/>
  <c r="L273" i="10"/>
  <c r="L293" i="10"/>
  <c r="L316" i="10"/>
  <c r="L337" i="10"/>
  <c r="L351" i="10"/>
  <c r="L362" i="10"/>
  <c r="L373" i="10"/>
  <c r="L383" i="10"/>
  <c r="L394" i="10"/>
  <c r="L405" i="10"/>
  <c r="L415" i="10"/>
  <c r="L426" i="10"/>
  <c r="L437" i="10"/>
  <c r="L447" i="10"/>
  <c r="L458" i="10"/>
  <c r="L469" i="10"/>
  <c r="L479" i="10"/>
  <c r="L490" i="10"/>
  <c r="L499" i="10"/>
  <c r="L506" i="10"/>
  <c r="L514" i="10"/>
  <c r="L521" i="10"/>
  <c r="L527" i="10"/>
  <c r="L535" i="10"/>
  <c r="L542" i="10"/>
  <c r="L549" i="10"/>
  <c r="L557" i="10"/>
  <c r="L563" i="10"/>
  <c r="L570" i="10"/>
  <c r="L578" i="10"/>
  <c r="L585" i="10"/>
  <c r="L591" i="10"/>
  <c r="L599" i="10"/>
  <c r="L606" i="10"/>
  <c r="L613" i="10"/>
  <c r="L621" i="10"/>
  <c r="L627" i="10"/>
  <c r="L634" i="10"/>
  <c r="L642" i="10"/>
  <c r="L649" i="10"/>
  <c r="L655" i="10"/>
  <c r="L663" i="10"/>
  <c r="L670" i="10"/>
  <c r="L677" i="10"/>
  <c r="L685" i="10"/>
  <c r="L691" i="10"/>
  <c r="L698" i="10"/>
  <c r="L706" i="10"/>
  <c r="L713" i="10"/>
  <c r="L719" i="10"/>
  <c r="L727" i="10"/>
  <c r="L734" i="10"/>
  <c r="L741" i="10"/>
  <c r="L749" i="10"/>
  <c r="L755" i="10"/>
  <c r="L762" i="10"/>
  <c r="L770" i="10"/>
  <c r="L777" i="10"/>
  <c r="L783" i="10"/>
  <c r="L791" i="10"/>
  <c r="L798" i="10"/>
  <c r="L805" i="10"/>
  <c r="L813" i="10"/>
  <c r="L819" i="10"/>
  <c r="L826" i="10"/>
  <c r="L834" i="10"/>
  <c r="L841" i="10"/>
  <c r="L847" i="10"/>
  <c r="L855" i="10"/>
  <c r="L860" i="10"/>
  <c r="L865" i="10"/>
  <c r="L871" i="10"/>
  <c r="L876" i="10"/>
  <c r="L25" i="10"/>
  <c r="L68" i="10"/>
  <c r="L109" i="10"/>
  <c r="L153" i="10"/>
  <c r="L196" i="10"/>
  <c r="L237" i="10"/>
  <c r="L281" i="10"/>
  <c r="L324" i="10"/>
  <c r="L45" i="10"/>
  <c r="L89" i="10"/>
  <c r="L132" i="10"/>
  <c r="L173" i="10"/>
  <c r="L217" i="10"/>
  <c r="L260" i="10"/>
  <c r="L301" i="10"/>
  <c r="L345" i="10"/>
  <c r="L366" i="10"/>
  <c r="L387" i="10"/>
  <c r="L409" i="10"/>
  <c r="L430" i="10"/>
  <c r="L451" i="10"/>
  <c r="L473" i="10"/>
  <c r="L494" i="10"/>
  <c r="L509" i="10"/>
  <c r="L522" i="10"/>
  <c r="L537" i="10"/>
  <c r="L551" i="10"/>
  <c r="L565" i="10"/>
  <c r="L579" i="10"/>
  <c r="L594" i="10"/>
  <c r="L607" i="10"/>
  <c r="L622" i="10"/>
  <c r="L637" i="10"/>
  <c r="L650" i="10"/>
  <c r="L665" i="10"/>
  <c r="L679" i="10"/>
  <c r="L693" i="10"/>
  <c r="L707" i="10"/>
  <c r="L722" i="10"/>
  <c r="L735" i="10"/>
  <c r="L750" i="10"/>
  <c r="L765" i="10"/>
  <c r="L778" i="10"/>
  <c r="L793" i="10"/>
  <c r="L807" i="10"/>
  <c r="L821" i="10"/>
  <c r="L835" i="10"/>
  <c r="L850" i="10"/>
  <c r="L861" i="10"/>
  <c r="L872" i="10"/>
  <c r="L881" i="10"/>
  <c r="L888" i="10"/>
  <c r="L895" i="10"/>
  <c r="L903" i="10"/>
  <c r="L909" i="10"/>
  <c r="L916" i="10"/>
  <c r="L924" i="10"/>
  <c r="L931" i="10"/>
  <c r="L937" i="10"/>
  <c r="L945" i="10"/>
  <c r="L952" i="10"/>
  <c r="L959" i="10"/>
  <c r="L967" i="10"/>
  <c r="L973" i="10"/>
  <c r="L980" i="10"/>
  <c r="L988" i="10"/>
  <c r="L995" i="10"/>
  <c r="L1001" i="10"/>
  <c r="L1009" i="10"/>
  <c r="L1016" i="10"/>
  <c r="L1023" i="10"/>
  <c r="L1031" i="10"/>
  <c r="L1037" i="10"/>
  <c r="L1044" i="10"/>
  <c r="L1052" i="10"/>
  <c r="L1059" i="10"/>
  <c r="L1065" i="10"/>
  <c r="L1073" i="10"/>
  <c r="L1080" i="10"/>
  <c r="L1087" i="10"/>
  <c r="L1095" i="10"/>
  <c r="L1101" i="10"/>
  <c r="L1108" i="10"/>
  <c r="L1116" i="10"/>
  <c r="L1123" i="10"/>
  <c r="L1129" i="10"/>
  <c r="L1137" i="10"/>
  <c r="L1144" i="10"/>
  <c r="L1151" i="10"/>
  <c r="L1159" i="10"/>
  <c r="L1165" i="10"/>
  <c r="L1172" i="10"/>
  <c r="L1180" i="10"/>
  <c r="L28" i="10"/>
  <c r="L113" i="10"/>
  <c r="L197" i="10"/>
  <c r="L284" i="10"/>
  <c r="L355" i="10"/>
  <c r="L378" i="10"/>
  <c r="L410" i="10"/>
  <c r="L441" i="10"/>
  <c r="L463" i="10"/>
  <c r="L495" i="10"/>
  <c r="L515" i="10"/>
  <c r="L531" i="10"/>
  <c r="L553" i="10"/>
  <c r="L573" i="10"/>
  <c r="L589" i="10"/>
  <c r="L610" i="10"/>
  <c r="L629" i="10"/>
  <c r="L645" i="10"/>
  <c r="L69" i="10"/>
  <c r="L156" i="10"/>
  <c r="L241" i="10"/>
  <c r="L325" i="10"/>
  <c r="L367" i="10"/>
  <c r="L398" i="10"/>
  <c r="L421" i="10"/>
  <c r="L453" i="10"/>
  <c r="L483" i="10"/>
  <c r="L503" i="10"/>
  <c r="L525" i="10"/>
  <c r="L543" i="10"/>
  <c r="L559" i="10"/>
  <c r="L581" i="10"/>
  <c r="L601" i="10"/>
  <c r="L617" i="10"/>
  <c r="L638" i="10"/>
  <c r="L658" i="10"/>
  <c r="L674" i="10"/>
  <c r="L695" i="10"/>
  <c r="L714" i="10"/>
  <c r="L730" i="10"/>
  <c r="L751" i="10"/>
  <c r="L771" i="10"/>
  <c r="L787" i="10"/>
  <c r="L809" i="10"/>
  <c r="L829" i="10"/>
  <c r="L845" i="10"/>
  <c r="L863" i="10"/>
  <c r="L877" i="10"/>
  <c r="L887" i="10"/>
  <c r="L897" i="10"/>
  <c r="L905" i="10"/>
  <c r="L915" i="10"/>
  <c r="L925" i="10"/>
  <c r="L935" i="10"/>
  <c r="L943" i="10"/>
  <c r="L953" i="10"/>
  <c r="L963" i="10"/>
  <c r="L972" i="10"/>
  <c r="L983" i="10"/>
  <c r="L991" i="10"/>
  <c r="L1000" i="10"/>
  <c r="L1011" i="10"/>
  <c r="L1020" i="10"/>
  <c r="L1028" i="10"/>
  <c r="L1039" i="10"/>
  <c r="L1048" i="10"/>
  <c r="L1057" i="10"/>
  <c r="L1068" i="10"/>
  <c r="L1076" i="10"/>
  <c r="L1085" i="10"/>
  <c r="L1096" i="10"/>
  <c r="L1105" i="10"/>
  <c r="L1113" i="10"/>
  <c r="L1124" i="10"/>
  <c r="L1133" i="10"/>
  <c r="L1143" i="10"/>
  <c r="L1153" i="10"/>
  <c r="L1161" i="10"/>
  <c r="L1171" i="10"/>
  <c r="L1181" i="10"/>
  <c r="L1188" i="10"/>
  <c r="L1196" i="10"/>
  <c r="L1203" i="10"/>
  <c r="L1209" i="10"/>
  <c r="L1217" i="10"/>
  <c r="L1224" i="10"/>
  <c r="L1231" i="10"/>
  <c r="L1239" i="10"/>
  <c r="L1245" i="10"/>
  <c r="L1252" i="10"/>
  <c r="L1260" i="10"/>
  <c r="L1267" i="10"/>
  <c r="L1273" i="10"/>
  <c r="L1281" i="10"/>
  <c r="L1288" i="10"/>
  <c r="L1295" i="10"/>
  <c r="L1303" i="10"/>
  <c r="L1309" i="10"/>
  <c r="L1316" i="10"/>
  <c r="L1324" i="10"/>
  <c r="L1331" i="10"/>
  <c r="L1337" i="10"/>
  <c r="L1345" i="10"/>
  <c r="L1352" i="10"/>
  <c r="L1359" i="10"/>
  <c r="L1367" i="10"/>
  <c r="L1373" i="10"/>
  <c r="L1380" i="10"/>
  <c r="L1388" i="10"/>
  <c r="L1395" i="10"/>
  <c r="L1401" i="10"/>
  <c r="L1409" i="10"/>
  <c r="L1416" i="10"/>
  <c r="L1423" i="10"/>
  <c r="L1431" i="10"/>
  <c r="L1437" i="10"/>
  <c r="L1444" i="10"/>
  <c r="L1452" i="10"/>
  <c r="L1459" i="10"/>
  <c r="L1465" i="10"/>
  <c r="L92" i="10"/>
  <c r="L177" i="10"/>
  <c r="L261" i="10"/>
  <c r="L346" i="10"/>
  <c r="L377" i="10"/>
  <c r="L399" i="10"/>
  <c r="L431" i="10"/>
  <c r="L462" i="10"/>
  <c r="L485" i="10"/>
  <c r="L510" i="10"/>
  <c r="L530" i="10"/>
  <c r="L546" i="10"/>
  <c r="L567" i="10"/>
  <c r="L586" i="10"/>
  <c r="L602" i="10"/>
  <c r="L623" i="10"/>
  <c r="L643" i="10"/>
  <c r="L659" i="10"/>
  <c r="L681" i="10"/>
  <c r="L701" i="10"/>
  <c r="L717" i="10"/>
  <c r="L738" i="10"/>
  <c r="L757" i="10"/>
  <c r="L773" i="10"/>
  <c r="L794" i="10"/>
  <c r="L814" i="10"/>
  <c r="L830" i="10"/>
  <c r="L851" i="10"/>
  <c r="L867" i="10"/>
  <c r="L879" i="10"/>
  <c r="L889" i="10"/>
  <c r="L899" i="10"/>
  <c r="L908" i="10"/>
  <c r="L919" i="10"/>
  <c r="L927" i="10"/>
  <c r="L936" i="10"/>
  <c r="L947" i="10"/>
  <c r="L956" i="10"/>
  <c r="L964" i="10"/>
  <c r="L975" i="10"/>
  <c r="L984" i="10"/>
  <c r="L993" i="10"/>
  <c r="L1004" i="10"/>
  <c r="L1012" i="10"/>
  <c r="L1021" i="10"/>
  <c r="L1032" i="10"/>
  <c r="L1041" i="10"/>
  <c r="L1049" i="10"/>
  <c r="L1060" i="10"/>
  <c r="L1069" i="10"/>
  <c r="L1079" i="10"/>
  <c r="L1089" i="10"/>
  <c r="L1097" i="10"/>
  <c r="L1107" i="10"/>
  <c r="L1117" i="10"/>
  <c r="L1127" i="10"/>
  <c r="L1135" i="10"/>
  <c r="L1145" i="10"/>
  <c r="L1155" i="10"/>
  <c r="L1164" i="10"/>
  <c r="L1175" i="10"/>
  <c r="L1183" i="10"/>
  <c r="L1191" i="10"/>
  <c r="L1197" i="10"/>
  <c r="L1204" i="10"/>
  <c r="L1212" i="10"/>
  <c r="L1219" i="10"/>
  <c r="L1225" i="10"/>
  <c r="L220" i="10"/>
  <c r="L419" i="10"/>
  <c r="L517" i="10"/>
  <c r="L595" i="10"/>
  <c r="L666" i="10"/>
  <c r="L702" i="10"/>
  <c r="L743" i="10"/>
  <c r="L781" i="10"/>
  <c r="L815" i="10"/>
  <c r="L856" i="10"/>
  <c r="L883" i="10"/>
  <c r="L900" i="10"/>
  <c r="L920" i="10"/>
  <c r="L940" i="10"/>
  <c r="L957" i="10"/>
  <c r="L977" i="10"/>
  <c r="L996" i="10"/>
  <c r="L1015" i="10"/>
  <c r="L1033" i="10"/>
  <c r="L1053" i="10"/>
  <c r="L1071" i="10"/>
  <c r="L1091" i="10"/>
  <c r="L1111" i="10"/>
  <c r="L1128" i="10"/>
  <c r="L1148" i="10"/>
  <c r="L1167" i="10"/>
  <c r="L1185" i="10"/>
  <c r="L1199" i="10"/>
  <c r="L1213" i="10"/>
  <c r="L1228" i="10"/>
  <c r="L1236" i="10"/>
  <c r="L1247" i="10"/>
  <c r="L1256" i="10"/>
  <c r="L1265" i="10"/>
  <c r="L1276" i="10"/>
  <c r="L1284" i="10"/>
  <c r="L1293" i="10"/>
  <c r="L1304" i="10"/>
  <c r="L1313" i="10"/>
  <c r="L1321" i="10"/>
  <c r="L1332" i="10"/>
  <c r="L1341" i="10"/>
  <c r="L1351" i="10"/>
  <c r="L1361" i="10"/>
  <c r="L1369" i="10"/>
  <c r="L1379" i="10"/>
  <c r="L1389" i="10"/>
  <c r="L1399" i="10"/>
  <c r="L1407" i="10"/>
  <c r="L1417" i="10"/>
  <c r="L1427" i="10"/>
  <c r="L1436" i="10"/>
  <c r="L1447" i="10"/>
  <c r="L1455" i="10"/>
  <c r="L1464" i="10"/>
  <c r="L305" i="10"/>
  <c r="L442" i="10"/>
  <c r="L538" i="10"/>
  <c r="L615" i="10"/>
  <c r="L671" i="10"/>
  <c r="L709" i="10"/>
  <c r="L745" i="10"/>
  <c r="L786" i="10"/>
  <c r="L823" i="10"/>
  <c r="L857" i="10"/>
  <c r="L884" i="10"/>
  <c r="L904" i="10"/>
  <c r="L921" i="10"/>
  <c r="L941" i="10"/>
  <c r="L961" i="10"/>
  <c r="L979" i="10"/>
  <c r="L999" i="10"/>
  <c r="L1017" i="10"/>
  <c r="L1036" i="10"/>
  <c r="L1055" i="10"/>
  <c r="L1075" i="10"/>
  <c r="L1092" i="10"/>
  <c r="L1112" i="10"/>
  <c r="L1132" i="10"/>
  <c r="L1149" i="10"/>
  <c r="L1169" i="10"/>
  <c r="L1187" i="10"/>
  <c r="L1201" i="10"/>
  <c r="L1215" i="10"/>
  <c r="L1229" i="10"/>
  <c r="L1240" i="10"/>
  <c r="L1249" i="10"/>
  <c r="L1257" i="10"/>
  <c r="L1268" i="10"/>
  <c r="L1277" i="10"/>
  <c r="L1287" i="10"/>
  <c r="L1297" i="10"/>
  <c r="L1305" i="10"/>
  <c r="L1315" i="10"/>
  <c r="L1325" i="10"/>
  <c r="L1335" i="10"/>
  <c r="L1343" i="10"/>
  <c r="L1353" i="10"/>
  <c r="L1363" i="10"/>
  <c r="L1372" i="10"/>
  <c r="L1383" i="10"/>
  <c r="L1391" i="10"/>
  <c r="L1400" i="10"/>
  <c r="L1411" i="10"/>
  <c r="L1420" i="10"/>
  <c r="L1428" i="10"/>
  <c r="L1439" i="10"/>
  <c r="L1448" i="10"/>
  <c r="L1457" i="10"/>
  <c r="L49" i="10"/>
  <c r="L357" i="10"/>
  <c r="L474" i="10"/>
  <c r="L558" i="10"/>
  <c r="L631" i="10"/>
  <c r="L686" i="10"/>
  <c r="L723" i="10"/>
  <c r="L759" i="10"/>
  <c r="L799" i="10"/>
  <c r="L837" i="10"/>
  <c r="L868" i="10"/>
  <c r="L892" i="10"/>
  <c r="L911" i="10"/>
  <c r="L929" i="10"/>
  <c r="L948" i="10"/>
  <c r="L968" i="10"/>
  <c r="L985" i="10"/>
  <c r="L1005" i="10"/>
  <c r="L1025" i="10"/>
  <c r="L1043" i="10"/>
  <c r="L1063" i="10"/>
  <c r="L1081" i="10"/>
  <c r="L1100" i="10"/>
  <c r="L1119" i="10"/>
  <c r="L1139" i="10"/>
  <c r="L1156" i="10"/>
  <c r="L1176" i="10"/>
  <c r="L1192" i="10"/>
  <c r="L1207" i="10"/>
  <c r="L1220" i="10"/>
  <c r="L1233" i="10"/>
  <c r="L1241" i="10"/>
  <c r="L1251" i="10"/>
  <c r="L1261" i="10"/>
  <c r="L1271" i="10"/>
  <c r="L1279" i="10"/>
  <c r="L1289" i="10"/>
  <c r="L1299" i="10"/>
  <c r="L1308" i="10"/>
  <c r="L1319" i="10"/>
  <c r="L1327" i="10"/>
  <c r="L1336" i="10"/>
  <c r="L1347" i="10"/>
  <c r="L1356" i="10"/>
  <c r="L1364" i="10"/>
  <c r="L1375" i="10"/>
  <c r="L1384" i="10"/>
  <c r="L1393" i="10"/>
  <c r="L1404" i="10"/>
  <c r="L1412" i="10"/>
  <c r="L1421" i="10"/>
  <c r="L1432" i="10"/>
  <c r="L1441" i="10"/>
  <c r="L1449" i="10"/>
  <c r="L1460" i="10"/>
  <c r="L133" i="10"/>
  <c r="L389" i="10"/>
  <c r="L501" i="10"/>
  <c r="L574" i="10"/>
  <c r="L653" i="10"/>
  <c r="L687" i="10"/>
  <c r="L729" i="10"/>
  <c r="L766" i="10"/>
  <c r="L802" i="10"/>
  <c r="L842" i="10"/>
  <c r="L873" i="10"/>
  <c r="L893" i="10"/>
  <c r="L913" i="10"/>
  <c r="L932" i="10"/>
  <c r="L951" i="10"/>
  <c r="L969" i="10"/>
  <c r="L989" i="10"/>
  <c r="L1007" i="10"/>
  <c r="L1027" i="10"/>
  <c r="L1047" i="10"/>
  <c r="L1064" i="10"/>
  <c r="L1084" i="10"/>
  <c r="L1103" i="10"/>
  <c r="L1121" i="10"/>
  <c r="L1140" i="10"/>
  <c r="L1160" i="10"/>
  <c r="L1177" i="10"/>
  <c r="L1193" i="10"/>
  <c r="L1208" i="10"/>
  <c r="L1223" i="10"/>
  <c r="L1235" i="10"/>
  <c r="L1244" i="10"/>
  <c r="L1255" i="10"/>
  <c r="L1263" i="10"/>
  <c r="L1272" i="10"/>
  <c r="L1283" i="10"/>
  <c r="L1292" i="10"/>
  <c r="L1300" i="10"/>
  <c r="L1311" i="10"/>
  <c r="L1320" i="10"/>
  <c r="L1329" i="10"/>
  <c r="L1340" i="10"/>
  <c r="L1348" i="10"/>
  <c r="L1357" i="10"/>
  <c r="L1368" i="10"/>
  <c r="L1377" i="10"/>
  <c r="L1385" i="10"/>
  <c r="L1396" i="10"/>
  <c r="L1405" i="10"/>
  <c r="L1415" i="10"/>
  <c r="L1425" i="10"/>
  <c r="L1433" i="10"/>
  <c r="L1443" i="10"/>
  <c r="L1453" i="10"/>
  <c r="L1463" i="10"/>
  <c r="K1466" i="10"/>
  <c r="J1466" i="10"/>
  <c r="K1465" i="10"/>
  <c r="J1465" i="10"/>
  <c r="K1464" i="10"/>
  <c r="J1464" i="10"/>
  <c r="K1463" i="10"/>
  <c r="J1463" i="10"/>
  <c r="K1462" i="10"/>
  <c r="J1462" i="10"/>
  <c r="K1461" i="10"/>
  <c r="J1461" i="10"/>
  <c r="K1460" i="10"/>
  <c r="J1460" i="10"/>
  <c r="K1459" i="10"/>
  <c r="J1459" i="10"/>
  <c r="K1458" i="10"/>
  <c r="J1458" i="10"/>
  <c r="K1457" i="10"/>
  <c r="J1457" i="10"/>
  <c r="K1456" i="10"/>
  <c r="J1456" i="10"/>
  <c r="K1455" i="10"/>
  <c r="J1455" i="10"/>
  <c r="K1454" i="10"/>
  <c r="J1454" i="10"/>
  <c r="K1453" i="10"/>
  <c r="J1453" i="10"/>
  <c r="K1452" i="10"/>
  <c r="J1452" i="10"/>
  <c r="K1451" i="10"/>
  <c r="J1451" i="10"/>
  <c r="K1450" i="10"/>
  <c r="J1450" i="10"/>
  <c r="K1449" i="10"/>
  <c r="J1449" i="10"/>
  <c r="K1448" i="10"/>
  <c r="J1448" i="10"/>
  <c r="K1447" i="10"/>
  <c r="J1447" i="10"/>
  <c r="K1446" i="10"/>
  <c r="J1446" i="10"/>
  <c r="K1445" i="10"/>
  <c r="J1445" i="10"/>
  <c r="K1444" i="10"/>
  <c r="J1444" i="10"/>
  <c r="K1443" i="10"/>
  <c r="J1443" i="10"/>
  <c r="K1442" i="10"/>
  <c r="J1442" i="10"/>
  <c r="K1441" i="10"/>
  <c r="J1441" i="10"/>
  <c r="K1440" i="10"/>
  <c r="J1440" i="10"/>
  <c r="K1439" i="10"/>
  <c r="J1439" i="10"/>
  <c r="K1438" i="10"/>
  <c r="J1438" i="10"/>
  <c r="K1437" i="10"/>
  <c r="J1437" i="10"/>
  <c r="K1436" i="10"/>
  <c r="J1436" i="10"/>
  <c r="K1435" i="10"/>
  <c r="J1435" i="10"/>
  <c r="K1434" i="10"/>
  <c r="J1434" i="10"/>
  <c r="K1433" i="10"/>
  <c r="J1433" i="10"/>
  <c r="K1432" i="10"/>
  <c r="J1432" i="10"/>
  <c r="K1431" i="10"/>
  <c r="J1431" i="10"/>
  <c r="K1430" i="10"/>
  <c r="J1430" i="10"/>
  <c r="K1429" i="10"/>
  <c r="J1429" i="10"/>
  <c r="K1428" i="10"/>
  <c r="J1428" i="10"/>
  <c r="K1427" i="10"/>
  <c r="J1427" i="10"/>
  <c r="K1426" i="10"/>
  <c r="J1426" i="10"/>
  <c r="K1425" i="10"/>
  <c r="J1425" i="10"/>
  <c r="K1424" i="10"/>
  <c r="J1424" i="10"/>
  <c r="K1423" i="10"/>
  <c r="J1423" i="10"/>
  <c r="K1422" i="10"/>
  <c r="J1422" i="10"/>
  <c r="K1421" i="10"/>
  <c r="J1421" i="10"/>
  <c r="K1420" i="10"/>
  <c r="J1420" i="10"/>
  <c r="K1419" i="10"/>
  <c r="J1419" i="10"/>
  <c r="K1418" i="10"/>
  <c r="J1418" i="10"/>
  <c r="K1417" i="10"/>
  <c r="J1417" i="10"/>
  <c r="K1416" i="10"/>
  <c r="J1416" i="10"/>
  <c r="K1415" i="10"/>
  <c r="J1415" i="10"/>
  <c r="K1414" i="10"/>
  <c r="J1414" i="10"/>
  <c r="K1413" i="10"/>
  <c r="J1413" i="10"/>
  <c r="K1412" i="10"/>
  <c r="J1412" i="10"/>
  <c r="K1411" i="10"/>
  <c r="J1411" i="10"/>
  <c r="K1410" i="10"/>
  <c r="J1410" i="10"/>
  <c r="K1409" i="10"/>
  <c r="J1409" i="10"/>
  <c r="K1408" i="10"/>
  <c r="J1408" i="10"/>
  <c r="K1407" i="10"/>
  <c r="J1407" i="10"/>
  <c r="K1406" i="10"/>
  <c r="J1406" i="10"/>
  <c r="K1405" i="10"/>
  <c r="J1405" i="10"/>
  <c r="K1404" i="10"/>
  <c r="J1404" i="10"/>
  <c r="K1403" i="10"/>
  <c r="J1403" i="10"/>
  <c r="K1402" i="10"/>
  <c r="J1402" i="10"/>
  <c r="K1401" i="10"/>
  <c r="J1401" i="10"/>
  <c r="K1400" i="10"/>
  <c r="J1400" i="10"/>
  <c r="K1399" i="10"/>
  <c r="J1399" i="10"/>
  <c r="K1398" i="10"/>
  <c r="J1398" i="10"/>
  <c r="K1397" i="10"/>
  <c r="J1397" i="10"/>
  <c r="K1396" i="10"/>
  <c r="J1396" i="10"/>
  <c r="K1395" i="10"/>
  <c r="J1395" i="10"/>
  <c r="K1394" i="10"/>
  <c r="J1394" i="10"/>
  <c r="K1393" i="10"/>
  <c r="J1393" i="10"/>
  <c r="K1392" i="10"/>
  <c r="J1392" i="10"/>
  <c r="K1391" i="10"/>
  <c r="J1391" i="10"/>
  <c r="K1390" i="10"/>
  <c r="J1390" i="10"/>
  <c r="K1389" i="10"/>
  <c r="J1389" i="10"/>
  <c r="K1388" i="10"/>
  <c r="J1388" i="10"/>
  <c r="K1387" i="10"/>
  <c r="J1387" i="10"/>
  <c r="K1386" i="10"/>
  <c r="J1386" i="10"/>
  <c r="K1385" i="10"/>
  <c r="J1385" i="10"/>
  <c r="K1384" i="10"/>
  <c r="J1384" i="10"/>
  <c r="K1383" i="10"/>
  <c r="J1383" i="10"/>
  <c r="K1382" i="10"/>
  <c r="J1382" i="10"/>
  <c r="K1381" i="10"/>
  <c r="J1381" i="10"/>
  <c r="K1380" i="10"/>
  <c r="J1380" i="10"/>
  <c r="K1379" i="10"/>
  <c r="J1379" i="10"/>
  <c r="K1378" i="10"/>
  <c r="J1378" i="10"/>
  <c r="K1377" i="10"/>
  <c r="J1377" i="10"/>
  <c r="K1376" i="10"/>
  <c r="J1376" i="10"/>
  <c r="K1375" i="10"/>
  <c r="J1375" i="10"/>
  <c r="K1374" i="10"/>
  <c r="J1374" i="10"/>
  <c r="K1373" i="10"/>
  <c r="J1373" i="10"/>
  <c r="K1372" i="10"/>
  <c r="J1372" i="10"/>
  <c r="K1371" i="10"/>
  <c r="J1371" i="10"/>
  <c r="K1370" i="10"/>
  <c r="J1370" i="10"/>
  <c r="K1369" i="10"/>
  <c r="J1369" i="10"/>
  <c r="K1368" i="10"/>
  <c r="J1368" i="10"/>
  <c r="K1367" i="10"/>
  <c r="J1367" i="10"/>
  <c r="K1366" i="10"/>
  <c r="J1366" i="10"/>
  <c r="K1365" i="10"/>
  <c r="J1365" i="10"/>
  <c r="K1364" i="10"/>
  <c r="J1364" i="10"/>
  <c r="K1363" i="10"/>
  <c r="J1363" i="10"/>
  <c r="K1362" i="10"/>
  <c r="J1362" i="10"/>
  <c r="K1361" i="10"/>
  <c r="J1361" i="10"/>
  <c r="K1360" i="10"/>
  <c r="J1360" i="10"/>
  <c r="K1359" i="10"/>
  <c r="J1359" i="10"/>
  <c r="K1358" i="10"/>
  <c r="J1358" i="10"/>
  <c r="K1357" i="10"/>
  <c r="J1357" i="10"/>
  <c r="K1356" i="10"/>
  <c r="J1356" i="10"/>
  <c r="K1355" i="10"/>
  <c r="J1355" i="10"/>
  <c r="K1354" i="10"/>
  <c r="J1354" i="10"/>
  <c r="K1353" i="10"/>
  <c r="J1353" i="10"/>
  <c r="K1352" i="10"/>
  <c r="J1352" i="10"/>
  <c r="K1351" i="10"/>
  <c r="J1351" i="10"/>
  <c r="K1350" i="10"/>
  <c r="J1350" i="10"/>
  <c r="K1349" i="10"/>
  <c r="J1349" i="10"/>
  <c r="K1348" i="10"/>
  <c r="J1348" i="10"/>
  <c r="K1347" i="10"/>
  <c r="J1347" i="10"/>
  <c r="K1346" i="10"/>
  <c r="J1346" i="10"/>
  <c r="K1345" i="10"/>
  <c r="J1345" i="10"/>
  <c r="K1344" i="10"/>
  <c r="J1344" i="10"/>
  <c r="K1343" i="10"/>
  <c r="J1343" i="10"/>
  <c r="K1342" i="10"/>
  <c r="J1342" i="10"/>
  <c r="K1341" i="10"/>
  <c r="J1341" i="10"/>
  <c r="K1340" i="10"/>
  <c r="J1340" i="10"/>
  <c r="K1339" i="10"/>
  <c r="J1339" i="10"/>
  <c r="K1338" i="10"/>
  <c r="J1338" i="10"/>
  <c r="K1337" i="10"/>
  <c r="J1337" i="10"/>
  <c r="K1336" i="10"/>
  <c r="J1336" i="10"/>
  <c r="K1335" i="10"/>
  <c r="J1335" i="10"/>
  <c r="K1334" i="10"/>
  <c r="J1334" i="10"/>
  <c r="K1333" i="10"/>
  <c r="J1333" i="10"/>
  <c r="K1332" i="10"/>
  <c r="J1332" i="10"/>
  <c r="K1331" i="10"/>
  <c r="J1331" i="10"/>
  <c r="K1330" i="10"/>
  <c r="J1330" i="10"/>
  <c r="K1329" i="10"/>
  <c r="J1329" i="10"/>
  <c r="K1328" i="10"/>
  <c r="J1328" i="10"/>
  <c r="K1327" i="10"/>
  <c r="J1327" i="10"/>
  <c r="K1326" i="10"/>
  <c r="J1326" i="10"/>
  <c r="K1325" i="10"/>
  <c r="J1325" i="10"/>
  <c r="K1324" i="10"/>
  <c r="J1324" i="10"/>
  <c r="K1323" i="10"/>
  <c r="J1323" i="10"/>
  <c r="K1322" i="10"/>
  <c r="J1322" i="10"/>
  <c r="K1321" i="10"/>
  <c r="J1321" i="10"/>
  <c r="K1320" i="10"/>
  <c r="J1320" i="10"/>
  <c r="K1319" i="10"/>
  <c r="J1319" i="10"/>
  <c r="K1318" i="10"/>
  <c r="J1318" i="10"/>
  <c r="K1317" i="10"/>
  <c r="J1317" i="10"/>
  <c r="K1316" i="10"/>
  <c r="J1316" i="10"/>
  <c r="K1315" i="10"/>
  <c r="J1315" i="10"/>
  <c r="K1314" i="10"/>
  <c r="J1314" i="10"/>
  <c r="K1313" i="10"/>
  <c r="J1313" i="10"/>
  <c r="K1312" i="10"/>
  <c r="J1312" i="10"/>
  <c r="K1311" i="10"/>
  <c r="J1311" i="10"/>
  <c r="K1310" i="10"/>
  <c r="J1310" i="10"/>
  <c r="K1309" i="10"/>
  <c r="J1309" i="10"/>
  <c r="K1308" i="10"/>
  <c r="J1308" i="10"/>
  <c r="K1307" i="10"/>
  <c r="J1307" i="10"/>
  <c r="K1306" i="10"/>
  <c r="J1306" i="10"/>
  <c r="K1305" i="10"/>
  <c r="J1305" i="10"/>
  <c r="K1304" i="10"/>
  <c r="J1304" i="10"/>
  <c r="K1303" i="10"/>
  <c r="J1303" i="10"/>
  <c r="K1302" i="10"/>
  <c r="J1302" i="10"/>
  <c r="K1301" i="10"/>
  <c r="J1301" i="10"/>
  <c r="K1300" i="10"/>
  <c r="J1300" i="10"/>
  <c r="K1299" i="10"/>
  <c r="J1299" i="10"/>
  <c r="K1298" i="10"/>
  <c r="J1298" i="10"/>
  <c r="K1297" i="10"/>
  <c r="J1297" i="10"/>
  <c r="K1296" i="10"/>
  <c r="J1296" i="10"/>
  <c r="K1295" i="10"/>
  <c r="J1295" i="10"/>
  <c r="K1294" i="10"/>
  <c r="J1294" i="10"/>
  <c r="K1293" i="10"/>
  <c r="J1293" i="10"/>
  <c r="K1292" i="10"/>
  <c r="J1292" i="10"/>
  <c r="K1291" i="10"/>
  <c r="J1291" i="10"/>
  <c r="K1290" i="10"/>
  <c r="J1290" i="10"/>
  <c r="K1289" i="10"/>
  <c r="J1289" i="10"/>
  <c r="K1288" i="10"/>
  <c r="J1288" i="10"/>
  <c r="K1287" i="10"/>
  <c r="J1287" i="10"/>
  <c r="K1286" i="10"/>
  <c r="J1286" i="10"/>
  <c r="K1285" i="10"/>
  <c r="J1285" i="10"/>
  <c r="K1284" i="10"/>
  <c r="J1284" i="10"/>
  <c r="K1283" i="10"/>
  <c r="J1283" i="10"/>
  <c r="K1282" i="10"/>
  <c r="J1282" i="10"/>
  <c r="K1281" i="10"/>
  <c r="J1281" i="10"/>
  <c r="K1280" i="10"/>
  <c r="J1280" i="10"/>
  <c r="K1279" i="10"/>
  <c r="J1279" i="10"/>
  <c r="K1278" i="10"/>
  <c r="J1278" i="10"/>
  <c r="K1277" i="10"/>
  <c r="J1277" i="10"/>
  <c r="K1276" i="10"/>
  <c r="J1276" i="10"/>
  <c r="K1275" i="10"/>
  <c r="J1275" i="10"/>
  <c r="K1274" i="10"/>
  <c r="J1274" i="10"/>
  <c r="K1273" i="10"/>
  <c r="J1273" i="10"/>
  <c r="K1272" i="10"/>
  <c r="J1272" i="10"/>
  <c r="K1271" i="10"/>
  <c r="J1271" i="10"/>
  <c r="K1270" i="10"/>
  <c r="J1270" i="10"/>
  <c r="K1269" i="10"/>
  <c r="J1269" i="10"/>
  <c r="K1268" i="10"/>
  <c r="J1268" i="10"/>
  <c r="K1267" i="10"/>
  <c r="J1267" i="10"/>
  <c r="K1266" i="10"/>
  <c r="J1266" i="10"/>
  <c r="K1265" i="10"/>
  <c r="J1265" i="10"/>
  <c r="K1264" i="10"/>
  <c r="J1264" i="10"/>
  <c r="K1263" i="10"/>
  <c r="J1263" i="10"/>
  <c r="K1262" i="10"/>
  <c r="J1262" i="10"/>
  <c r="K1261" i="10"/>
  <c r="J1261" i="10"/>
  <c r="K1260" i="10"/>
  <c r="J1260" i="10"/>
  <c r="K1259" i="10"/>
  <c r="J1259" i="10"/>
  <c r="K1258" i="10"/>
  <c r="J1258" i="10"/>
  <c r="K1257" i="10"/>
  <c r="J1257" i="10"/>
  <c r="K1256" i="10"/>
  <c r="J1256" i="10"/>
  <c r="K1255" i="10"/>
  <c r="J1255" i="10"/>
  <c r="K1254" i="10"/>
  <c r="J1254" i="10"/>
  <c r="K1253" i="10"/>
  <c r="J1253" i="10"/>
  <c r="K1252" i="10"/>
  <c r="J1252" i="10"/>
  <c r="K1251" i="10"/>
  <c r="J1251" i="10"/>
  <c r="K1250" i="10"/>
  <c r="J1250" i="10"/>
  <c r="K1249" i="10"/>
  <c r="J1249" i="10"/>
  <c r="K1248" i="10"/>
  <c r="J1248" i="10"/>
  <c r="K1247" i="10"/>
  <c r="J1247" i="10"/>
  <c r="K1246" i="10"/>
  <c r="J1246" i="10"/>
  <c r="K1245" i="10"/>
  <c r="J1245" i="10"/>
  <c r="K1244" i="10"/>
  <c r="J1244" i="10"/>
  <c r="K1243" i="10"/>
  <c r="J1243" i="10"/>
  <c r="K1242" i="10"/>
  <c r="J1242" i="10"/>
  <c r="K1241" i="10"/>
  <c r="J1241" i="10"/>
  <c r="K1240" i="10"/>
  <c r="J1240" i="10"/>
  <c r="K1239" i="10"/>
  <c r="J1239" i="10"/>
  <c r="K1238" i="10"/>
  <c r="J1238" i="10"/>
  <c r="K1237" i="10"/>
  <c r="J1237" i="10"/>
  <c r="K1236" i="10"/>
  <c r="J1236" i="10"/>
  <c r="K1235" i="10"/>
  <c r="J1235" i="10"/>
  <c r="K1234" i="10"/>
  <c r="J1234" i="10"/>
  <c r="K1233" i="10"/>
  <c r="J1233" i="10"/>
  <c r="K1232" i="10"/>
  <c r="J1232" i="10"/>
  <c r="K1231" i="10"/>
  <c r="J1231" i="10"/>
  <c r="K1230" i="10"/>
  <c r="J1230" i="10"/>
  <c r="K1229" i="10"/>
  <c r="J1229" i="10"/>
  <c r="K1228" i="10"/>
  <c r="J1228" i="10"/>
  <c r="K1227" i="10"/>
  <c r="J1227" i="10"/>
  <c r="K1226" i="10"/>
  <c r="J1226" i="10"/>
  <c r="K1225" i="10"/>
  <c r="J1225" i="10"/>
  <c r="K1224" i="10"/>
  <c r="J1224" i="10"/>
  <c r="K1223" i="10"/>
  <c r="J1223" i="10"/>
  <c r="K1222" i="10"/>
  <c r="J1222" i="10"/>
  <c r="K1221" i="10"/>
  <c r="J1221" i="10"/>
  <c r="K1220" i="10"/>
  <c r="J1220" i="10"/>
  <c r="K1219" i="10"/>
  <c r="J1219" i="10"/>
  <c r="K1218" i="10"/>
  <c r="J1218" i="10"/>
  <c r="K1217" i="10"/>
  <c r="J1217" i="10"/>
  <c r="K1216" i="10"/>
  <c r="J1216" i="10"/>
  <c r="K1215" i="10"/>
  <c r="J1215" i="10"/>
  <c r="K1214" i="10"/>
  <c r="J1214" i="10"/>
  <c r="K1213" i="10"/>
  <c r="J1213" i="10"/>
  <c r="K1212" i="10"/>
  <c r="J1212" i="10"/>
  <c r="K1211" i="10"/>
  <c r="J1211" i="10"/>
  <c r="K1210" i="10"/>
  <c r="J1210" i="10"/>
  <c r="K1209" i="10"/>
  <c r="J1209" i="10"/>
  <c r="K1208" i="10"/>
  <c r="J1208" i="10"/>
  <c r="K1207" i="10"/>
  <c r="J1207" i="10"/>
  <c r="K1206" i="10"/>
  <c r="J1206" i="10"/>
  <c r="K1205" i="10"/>
  <c r="J1205" i="10"/>
  <c r="K1204" i="10"/>
  <c r="J1204" i="10"/>
  <c r="K1203" i="10"/>
  <c r="J1203" i="10"/>
  <c r="K1202" i="10"/>
  <c r="J1202" i="10"/>
  <c r="K1201" i="10"/>
  <c r="J1201" i="10"/>
  <c r="K1200" i="10"/>
  <c r="J1200" i="10"/>
  <c r="K1199" i="10"/>
  <c r="J1199" i="10"/>
  <c r="K1198" i="10"/>
  <c r="J1198" i="10"/>
  <c r="K1197" i="10"/>
  <c r="J1197" i="10"/>
  <c r="K1196" i="10"/>
  <c r="J1196" i="10"/>
  <c r="K1195" i="10"/>
  <c r="J1195" i="10"/>
  <c r="K1194" i="10"/>
  <c r="J1194" i="10"/>
  <c r="K1193" i="10"/>
  <c r="J1193" i="10"/>
  <c r="K1192" i="10"/>
  <c r="J1192" i="10"/>
  <c r="K1191" i="10"/>
  <c r="J1191" i="10"/>
  <c r="K1190" i="10"/>
  <c r="J1190" i="10"/>
  <c r="K1189" i="10"/>
  <c r="J1189" i="10"/>
  <c r="K1188" i="10"/>
  <c r="J1188" i="10"/>
  <c r="K1187" i="10"/>
  <c r="J1187" i="10"/>
  <c r="K1186" i="10"/>
  <c r="J1186" i="10"/>
  <c r="K1185" i="10"/>
  <c r="J1185" i="10"/>
  <c r="K1184" i="10"/>
  <c r="J1184" i="10"/>
  <c r="K1183" i="10"/>
  <c r="J1183" i="10"/>
  <c r="K1182" i="10"/>
  <c r="J1182" i="10"/>
  <c r="K1181" i="10"/>
  <c r="J1181" i="10"/>
  <c r="K1180" i="10"/>
  <c r="J1180" i="10"/>
  <c r="K1179" i="10"/>
  <c r="J1179" i="10"/>
  <c r="K1178" i="10"/>
  <c r="J1178" i="10"/>
  <c r="K1177" i="10"/>
  <c r="J1177" i="10"/>
  <c r="K1176" i="10"/>
  <c r="J1176" i="10"/>
  <c r="K1175" i="10"/>
  <c r="J1175" i="10"/>
  <c r="K1174" i="10"/>
  <c r="J1174" i="10"/>
  <c r="K1173" i="10"/>
  <c r="J1173" i="10"/>
  <c r="K1172" i="10"/>
  <c r="J1172" i="10"/>
  <c r="K1171" i="10"/>
  <c r="J1171" i="10"/>
  <c r="K1170" i="10"/>
  <c r="J1170" i="10"/>
  <c r="K1169" i="10"/>
  <c r="J1169" i="10"/>
  <c r="K1168" i="10"/>
  <c r="J1168" i="10"/>
  <c r="K1167" i="10"/>
  <c r="J1167" i="10"/>
  <c r="K1166" i="10"/>
  <c r="J1166" i="10"/>
  <c r="K1165" i="10"/>
  <c r="J1165" i="10"/>
  <c r="K1164" i="10"/>
  <c r="J1164" i="10"/>
  <c r="K1163" i="10"/>
  <c r="J1163" i="10"/>
  <c r="K1162" i="10"/>
  <c r="J1162" i="10"/>
  <c r="K1161" i="10"/>
  <c r="J1161" i="10"/>
  <c r="K1160" i="10"/>
  <c r="J1160" i="10"/>
  <c r="K1159" i="10"/>
  <c r="J1159" i="10"/>
  <c r="K1158" i="10"/>
  <c r="J1158" i="10"/>
  <c r="K1157" i="10"/>
  <c r="J1157" i="10"/>
  <c r="K1156" i="10"/>
  <c r="J1156" i="10"/>
  <c r="K1155" i="10"/>
  <c r="J1155" i="10"/>
  <c r="K1154" i="10"/>
  <c r="J1154" i="10"/>
  <c r="K1153" i="10"/>
  <c r="J1153" i="10"/>
  <c r="K1152" i="10"/>
  <c r="J1152" i="10"/>
  <c r="K1151" i="10"/>
  <c r="J1151" i="10"/>
  <c r="K1150" i="10"/>
  <c r="J1150" i="10"/>
  <c r="K1149" i="10"/>
  <c r="J1149" i="10"/>
  <c r="K1148" i="10"/>
  <c r="J1148" i="10"/>
  <c r="K1147" i="10"/>
  <c r="J1147" i="10"/>
  <c r="K1146" i="10"/>
  <c r="J1146" i="10"/>
  <c r="K1145" i="10"/>
  <c r="J1145" i="10"/>
  <c r="K1144" i="10"/>
  <c r="J1144" i="10"/>
  <c r="K1143" i="10"/>
  <c r="J1143" i="10"/>
  <c r="K1142" i="10"/>
  <c r="J1142" i="10"/>
  <c r="K1141" i="10"/>
  <c r="J1141" i="10"/>
  <c r="K1140" i="10"/>
  <c r="J1140" i="10"/>
  <c r="K1139" i="10"/>
  <c r="J1139" i="10"/>
  <c r="K1138" i="10"/>
  <c r="J1138" i="10"/>
  <c r="K1137" i="10"/>
  <c r="J1137" i="10"/>
  <c r="K1136" i="10"/>
  <c r="J1136" i="10"/>
  <c r="K1135" i="10"/>
  <c r="J1135" i="10"/>
  <c r="K1134" i="10"/>
  <c r="J1134" i="10"/>
  <c r="K1133" i="10"/>
  <c r="J1133" i="10"/>
  <c r="K1132" i="10"/>
  <c r="J1132" i="10"/>
  <c r="K1131" i="10"/>
  <c r="J1131" i="10"/>
  <c r="K1130" i="10"/>
  <c r="J1130" i="10"/>
  <c r="K1129" i="10"/>
  <c r="J1129" i="10"/>
  <c r="K1128" i="10"/>
  <c r="J1128" i="10"/>
  <c r="K1127" i="10"/>
  <c r="J1127" i="10"/>
  <c r="K1126" i="10"/>
  <c r="J1126" i="10"/>
  <c r="K1125" i="10"/>
  <c r="J1125" i="10"/>
  <c r="K1124" i="10"/>
  <c r="J1124" i="10"/>
  <c r="K1123" i="10"/>
  <c r="J1123" i="10"/>
  <c r="K1122" i="10"/>
  <c r="J1122" i="10"/>
  <c r="K1121" i="10"/>
  <c r="J1121" i="10"/>
  <c r="K1120" i="10"/>
  <c r="J1120" i="10"/>
  <c r="K1119" i="10"/>
  <c r="J1119" i="10"/>
  <c r="K1118" i="10"/>
  <c r="J1118" i="10"/>
  <c r="K1117" i="10"/>
  <c r="J1117" i="10"/>
  <c r="K1116" i="10"/>
  <c r="J1116" i="10"/>
  <c r="K1115" i="10"/>
  <c r="J1115" i="10"/>
  <c r="K1114" i="10"/>
  <c r="J1114" i="10"/>
  <c r="K1113" i="10"/>
  <c r="J1113" i="10"/>
  <c r="K1112" i="10"/>
  <c r="J1112" i="10"/>
  <c r="K1111" i="10"/>
  <c r="J1111" i="10"/>
  <c r="K1110" i="10"/>
  <c r="J1110" i="10"/>
  <c r="K1109" i="10"/>
  <c r="J1109" i="10"/>
  <c r="K1108" i="10"/>
  <c r="J1108" i="10"/>
  <c r="K1107" i="10"/>
  <c r="J1107" i="10"/>
  <c r="K1106" i="10"/>
  <c r="J1106" i="10"/>
  <c r="K1105" i="10"/>
  <c r="J1105" i="10"/>
  <c r="K1104" i="10"/>
  <c r="J1104" i="10"/>
  <c r="K1103" i="10"/>
  <c r="J1103" i="10"/>
  <c r="K1102" i="10"/>
  <c r="J1102" i="10"/>
  <c r="K1101" i="10"/>
  <c r="J1101" i="10"/>
  <c r="K1100" i="10"/>
  <c r="J1100" i="10"/>
  <c r="K1099" i="10"/>
  <c r="J1099" i="10"/>
  <c r="K1098" i="10"/>
  <c r="J1098" i="10"/>
  <c r="K1097" i="10"/>
  <c r="J1097" i="10"/>
  <c r="K1096" i="10"/>
  <c r="J1096" i="10"/>
  <c r="K1095" i="10"/>
  <c r="J1095" i="10"/>
  <c r="K1094" i="10"/>
  <c r="J1094" i="10"/>
  <c r="K1093" i="10"/>
  <c r="J1093" i="10"/>
  <c r="K1092" i="10"/>
  <c r="J1092" i="10"/>
  <c r="K1091" i="10"/>
  <c r="J1091" i="10"/>
  <c r="K1090" i="10"/>
  <c r="J1090" i="10"/>
  <c r="K1089" i="10"/>
  <c r="J1089" i="10"/>
  <c r="K1088" i="10"/>
  <c r="J1088" i="10"/>
  <c r="K1087" i="10"/>
  <c r="J1087" i="10"/>
  <c r="K1086" i="10"/>
  <c r="J1086" i="10"/>
  <c r="K1085" i="10"/>
  <c r="J1085" i="10"/>
  <c r="K1084" i="10"/>
  <c r="J1084" i="10"/>
  <c r="K1083" i="10"/>
  <c r="J1083" i="10"/>
  <c r="K1082" i="10"/>
  <c r="J1082" i="10"/>
  <c r="K1081" i="10"/>
  <c r="J1081" i="10"/>
  <c r="K1080" i="10"/>
  <c r="J1080" i="10"/>
  <c r="K1079" i="10"/>
  <c r="J1079" i="10"/>
  <c r="K1078" i="10"/>
  <c r="J1078" i="10"/>
  <c r="K1077" i="10"/>
  <c r="J1077" i="10"/>
  <c r="K1076" i="10"/>
  <c r="J1076" i="10"/>
  <c r="K1075" i="10"/>
  <c r="J1075" i="10"/>
  <c r="K1074" i="10"/>
  <c r="J1074" i="10"/>
  <c r="K1073" i="10"/>
  <c r="J1073" i="10"/>
  <c r="K1072" i="10"/>
  <c r="J1072" i="10"/>
  <c r="K1071" i="10"/>
  <c r="J1071" i="10"/>
  <c r="K1070" i="10"/>
  <c r="J1070" i="10"/>
  <c r="K1069" i="10"/>
  <c r="J1069" i="10"/>
  <c r="K1068" i="10"/>
  <c r="J1068" i="10"/>
  <c r="K1067" i="10"/>
  <c r="J1067" i="10"/>
  <c r="K1066" i="10"/>
  <c r="J1066" i="10"/>
  <c r="K1065" i="10"/>
  <c r="J1065" i="10"/>
  <c r="K1064" i="10"/>
  <c r="J1064" i="10"/>
  <c r="K1063" i="10"/>
  <c r="J1063" i="10"/>
  <c r="K1062" i="10"/>
  <c r="J1062" i="10"/>
  <c r="K1061" i="10"/>
  <c r="J1061" i="10"/>
  <c r="K1060" i="10"/>
  <c r="J1060" i="10"/>
  <c r="K1059" i="10"/>
  <c r="J1059" i="10"/>
  <c r="K1058" i="10"/>
  <c r="J1058" i="10"/>
  <c r="K1057" i="10"/>
  <c r="J1057" i="10"/>
  <c r="K1056" i="10"/>
  <c r="J1056" i="10"/>
  <c r="K1055" i="10"/>
  <c r="J1055" i="10"/>
  <c r="K1054" i="10"/>
  <c r="J1054" i="10"/>
  <c r="K1053" i="10"/>
  <c r="J1053" i="10"/>
  <c r="K1052" i="10"/>
  <c r="J1052" i="10"/>
  <c r="K1051" i="10"/>
  <c r="J1051" i="10"/>
  <c r="K1050" i="10"/>
  <c r="J1050" i="10"/>
  <c r="K1049" i="10"/>
  <c r="J1049" i="10"/>
  <c r="K1048" i="10"/>
  <c r="J1048" i="10"/>
  <c r="K1047" i="10"/>
  <c r="J1047" i="10"/>
  <c r="K1046" i="10"/>
  <c r="J1046" i="10"/>
  <c r="K1045" i="10"/>
  <c r="J1045" i="10"/>
  <c r="K1044" i="10"/>
  <c r="J1044" i="10"/>
  <c r="K1043" i="10"/>
  <c r="J1043" i="10"/>
  <c r="K1042" i="10"/>
  <c r="J1042" i="10"/>
  <c r="K1041" i="10"/>
  <c r="J1041" i="10"/>
  <c r="K1040" i="10"/>
  <c r="J1040" i="10"/>
  <c r="K1039" i="10"/>
  <c r="J1039" i="10"/>
  <c r="K1038" i="10"/>
  <c r="J1038" i="10"/>
  <c r="K1037" i="10"/>
  <c r="J1037" i="10"/>
  <c r="K1036" i="10"/>
  <c r="J1036" i="10"/>
  <c r="K1035" i="10"/>
  <c r="J1035" i="10"/>
  <c r="K1034" i="10"/>
  <c r="J1034" i="10"/>
  <c r="K1033" i="10"/>
  <c r="J1033" i="10"/>
  <c r="K1032" i="10"/>
  <c r="J1032" i="10"/>
  <c r="K1031" i="10"/>
  <c r="J1031" i="10"/>
  <c r="K1030" i="10"/>
  <c r="J1030" i="10"/>
  <c r="K1029" i="10"/>
  <c r="J1029" i="10"/>
  <c r="K1028" i="10"/>
  <c r="J1028" i="10"/>
  <c r="K1027" i="10"/>
  <c r="J1027" i="10"/>
  <c r="K1026" i="10"/>
  <c r="J1026" i="10"/>
  <c r="K1025" i="10"/>
  <c r="J1025" i="10"/>
  <c r="K1024" i="10"/>
  <c r="J1024" i="10"/>
  <c r="K1023" i="10"/>
  <c r="J1023" i="10"/>
  <c r="K1022" i="10"/>
  <c r="J1022" i="10"/>
  <c r="K1021" i="10"/>
  <c r="J1021" i="10"/>
  <c r="K1020" i="10"/>
  <c r="J1020" i="10"/>
  <c r="K1019" i="10"/>
  <c r="J1019" i="10"/>
  <c r="K1018" i="10"/>
  <c r="J1018" i="10"/>
  <c r="K1017" i="10"/>
  <c r="J1017" i="10"/>
  <c r="K1016" i="10"/>
  <c r="J1016" i="10"/>
  <c r="K1015" i="10"/>
  <c r="J1015" i="10"/>
  <c r="K1014" i="10"/>
  <c r="J1014" i="10"/>
  <c r="K1013" i="10"/>
  <c r="J1013" i="10"/>
  <c r="K1012" i="10"/>
  <c r="J1012" i="10"/>
  <c r="K1011" i="10"/>
  <c r="J1011" i="10"/>
  <c r="K1010" i="10"/>
  <c r="J1010" i="10"/>
  <c r="K1009" i="10"/>
  <c r="J1009" i="10"/>
  <c r="K1008" i="10"/>
  <c r="J1008" i="10"/>
  <c r="K1007" i="10"/>
  <c r="J1007" i="10"/>
  <c r="K1006" i="10"/>
  <c r="J1006" i="10"/>
  <c r="K1005" i="10"/>
  <c r="J1005" i="10"/>
  <c r="K1004" i="10"/>
  <c r="J1004" i="10"/>
  <c r="K1003" i="10"/>
  <c r="J1003" i="10"/>
  <c r="K1002" i="10"/>
  <c r="J1002" i="10"/>
  <c r="K1001" i="10"/>
  <c r="J1001" i="10"/>
  <c r="K1000" i="10"/>
  <c r="J1000" i="10"/>
  <c r="K999" i="10"/>
  <c r="J999" i="10"/>
  <c r="K998" i="10"/>
  <c r="J998" i="10"/>
  <c r="K997" i="10"/>
  <c r="J997" i="10"/>
  <c r="K996" i="10"/>
  <c r="J996" i="10"/>
  <c r="K995" i="10"/>
  <c r="J995" i="10"/>
  <c r="K994" i="10"/>
  <c r="J994" i="10"/>
  <c r="K993" i="10"/>
  <c r="J993" i="10"/>
  <c r="K992" i="10"/>
  <c r="J992" i="10"/>
  <c r="K991" i="10"/>
  <c r="J991" i="10"/>
  <c r="K990" i="10"/>
  <c r="J990" i="10"/>
  <c r="K989" i="10"/>
  <c r="J989" i="10"/>
  <c r="K988" i="10"/>
  <c r="J988" i="10"/>
  <c r="K987" i="10"/>
  <c r="J987" i="10"/>
  <c r="K986" i="10"/>
  <c r="J986" i="10"/>
  <c r="K985" i="10"/>
  <c r="J985" i="10"/>
  <c r="K984" i="10"/>
  <c r="J984" i="10"/>
  <c r="K983" i="10"/>
  <c r="J983" i="10"/>
  <c r="K982" i="10"/>
  <c r="J982" i="10"/>
  <c r="K981" i="10"/>
  <c r="J981" i="10"/>
  <c r="K980" i="10"/>
  <c r="J980" i="10"/>
  <c r="K979" i="10"/>
  <c r="J979" i="10"/>
  <c r="K978" i="10"/>
  <c r="J978" i="10"/>
  <c r="K977" i="10"/>
  <c r="J977" i="10"/>
  <c r="K976" i="10"/>
  <c r="J976" i="10"/>
  <c r="K975" i="10"/>
  <c r="J975" i="10"/>
  <c r="K974" i="10"/>
  <c r="J974" i="10"/>
  <c r="K973" i="10"/>
  <c r="J973" i="10"/>
  <c r="K972" i="10"/>
  <c r="J972" i="10"/>
  <c r="K971" i="10"/>
  <c r="J971" i="10"/>
  <c r="K970" i="10"/>
  <c r="J970" i="10"/>
  <c r="K969" i="10"/>
  <c r="J969" i="10"/>
  <c r="K968" i="10"/>
  <c r="J968" i="10"/>
  <c r="K967" i="10"/>
  <c r="J967" i="10"/>
  <c r="K966" i="10"/>
  <c r="J966" i="10"/>
  <c r="K965" i="10"/>
  <c r="J965" i="10"/>
  <c r="K964" i="10"/>
  <c r="J964" i="10"/>
  <c r="K963" i="10"/>
  <c r="J963" i="10"/>
  <c r="K962" i="10"/>
  <c r="J962" i="10"/>
  <c r="K961" i="10"/>
  <c r="J961" i="10"/>
  <c r="K960" i="10"/>
  <c r="J960" i="10"/>
  <c r="K959" i="10"/>
  <c r="J959" i="10"/>
  <c r="K958" i="10"/>
  <c r="J958" i="10"/>
  <c r="K957" i="10"/>
  <c r="J957" i="10"/>
  <c r="K956" i="10"/>
  <c r="J956" i="10"/>
  <c r="K955" i="10"/>
  <c r="J955" i="10"/>
  <c r="K954" i="10"/>
  <c r="J954" i="10"/>
  <c r="K953" i="10"/>
  <c r="J953" i="10"/>
  <c r="K952" i="10"/>
  <c r="J952" i="10"/>
  <c r="K951" i="10"/>
  <c r="J951" i="10"/>
  <c r="K950" i="10"/>
  <c r="J950" i="10"/>
  <c r="K949" i="10"/>
  <c r="J949" i="10"/>
  <c r="K948" i="10"/>
  <c r="J948" i="10"/>
  <c r="K947" i="10"/>
  <c r="J947" i="10"/>
  <c r="K946" i="10"/>
  <c r="J946" i="10"/>
  <c r="K945" i="10"/>
  <c r="J945" i="10"/>
  <c r="K944" i="10"/>
  <c r="J944" i="10"/>
  <c r="K943" i="10"/>
  <c r="J943" i="10"/>
  <c r="K942" i="10"/>
  <c r="J942" i="10"/>
  <c r="K941" i="10"/>
  <c r="J941" i="10"/>
  <c r="K940" i="10"/>
  <c r="J940" i="10"/>
  <c r="K939" i="10"/>
  <c r="J939" i="10"/>
  <c r="K938" i="10"/>
  <c r="J938" i="10"/>
  <c r="K937" i="10"/>
  <c r="J937" i="10"/>
  <c r="K936" i="10"/>
  <c r="J936" i="10"/>
  <c r="K935" i="10"/>
  <c r="J935" i="10"/>
  <c r="K934" i="10"/>
  <c r="J934" i="10"/>
  <c r="K933" i="10"/>
  <c r="J933" i="10"/>
  <c r="K932" i="10"/>
  <c r="J932" i="10"/>
  <c r="K931" i="10"/>
  <c r="J931" i="10"/>
  <c r="K930" i="10"/>
  <c r="J930" i="10"/>
  <c r="K929" i="10"/>
  <c r="J929" i="10"/>
  <c r="K928" i="10"/>
  <c r="J928" i="10"/>
  <c r="K927" i="10"/>
  <c r="J927" i="10"/>
  <c r="K926" i="10"/>
  <c r="J926" i="10"/>
  <c r="K925" i="10"/>
  <c r="J925" i="10"/>
  <c r="K924" i="10"/>
  <c r="J924" i="10"/>
  <c r="K923" i="10"/>
  <c r="J923" i="10"/>
  <c r="K922" i="10"/>
  <c r="J922" i="10"/>
  <c r="K921" i="10"/>
  <c r="J921" i="10"/>
  <c r="K920" i="10"/>
  <c r="J920" i="10"/>
  <c r="K919" i="10"/>
  <c r="J919" i="10"/>
  <c r="K918" i="10"/>
  <c r="J918" i="10"/>
  <c r="K917" i="10"/>
  <c r="J917" i="10"/>
  <c r="K916" i="10"/>
  <c r="J916" i="10"/>
  <c r="K915" i="10"/>
  <c r="J915" i="10"/>
  <c r="K914" i="10"/>
  <c r="J914" i="10"/>
  <c r="K913" i="10"/>
  <c r="J913" i="10"/>
  <c r="K912" i="10"/>
  <c r="J912" i="10"/>
  <c r="K911" i="10"/>
  <c r="J911" i="10"/>
  <c r="K910" i="10"/>
  <c r="J910" i="10"/>
  <c r="K909" i="10"/>
  <c r="J909" i="10"/>
  <c r="K908" i="10"/>
  <c r="J908" i="10"/>
  <c r="K907" i="10"/>
  <c r="J907" i="10"/>
  <c r="K906" i="10"/>
  <c r="J906" i="10"/>
  <c r="K905" i="10"/>
  <c r="J905" i="10"/>
  <c r="K904" i="10"/>
  <c r="J904" i="10"/>
  <c r="K903" i="10"/>
  <c r="J903" i="10"/>
  <c r="K902" i="10"/>
  <c r="J902" i="10"/>
  <c r="K901" i="10"/>
  <c r="J901" i="10"/>
  <c r="K900" i="10"/>
  <c r="J900" i="10"/>
  <c r="K899" i="10"/>
  <c r="J899" i="10"/>
  <c r="K898" i="10"/>
  <c r="J898" i="10"/>
  <c r="K897" i="10"/>
  <c r="J897" i="10"/>
  <c r="K896" i="10"/>
  <c r="J896" i="10"/>
  <c r="K895" i="10"/>
  <c r="J895" i="10"/>
  <c r="K894" i="10"/>
  <c r="J894" i="10"/>
  <c r="K893" i="10"/>
  <c r="J893" i="10"/>
  <c r="K892" i="10"/>
  <c r="J892" i="10"/>
  <c r="K891" i="10"/>
  <c r="J891" i="10"/>
  <c r="K890" i="10"/>
  <c r="J890" i="10"/>
  <c r="K889" i="10"/>
  <c r="J889" i="10"/>
  <c r="K888" i="10"/>
  <c r="J888" i="10"/>
  <c r="K887" i="10"/>
  <c r="J887" i="10"/>
  <c r="K886" i="10"/>
  <c r="J886" i="10"/>
  <c r="K885" i="10"/>
  <c r="J885" i="10"/>
  <c r="K884" i="10"/>
  <c r="J884" i="10"/>
  <c r="K883" i="10"/>
  <c r="J883" i="10"/>
  <c r="K882" i="10"/>
  <c r="J882" i="10"/>
  <c r="K881" i="10"/>
  <c r="J881" i="10"/>
  <c r="K880" i="10"/>
  <c r="J880" i="10"/>
  <c r="K879" i="10"/>
  <c r="J879" i="10"/>
  <c r="K878" i="10"/>
  <c r="J878" i="10"/>
  <c r="K877" i="10"/>
  <c r="J877" i="10"/>
  <c r="K876" i="10"/>
  <c r="J876" i="10"/>
  <c r="K875" i="10"/>
  <c r="J875" i="10"/>
  <c r="K874" i="10"/>
  <c r="J874" i="10"/>
  <c r="K873" i="10"/>
  <c r="J873" i="10"/>
  <c r="K872" i="10"/>
  <c r="J872" i="10"/>
  <c r="K871" i="10"/>
  <c r="J871" i="10"/>
  <c r="K870" i="10"/>
  <c r="J870" i="10"/>
  <c r="K869" i="10"/>
  <c r="J869" i="10"/>
  <c r="K868" i="10"/>
  <c r="J868" i="10"/>
  <c r="K867" i="10"/>
  <c r="J867" i="10"/>
  <c r="K866" i="10"/>
  <c r="J866" i="10"/>
  <c r="K865" i="10"/>
  <c r="J865" i="10"/>
  <c r="K864" i="10"/>
  <c r="J864" i="10"/>
  <c r="K863" i="10"/>
  <c r="J863" i="10"/>
  <c r="K862" i="10"/>
  <c r="J862" i="10"/>
  <c r="K861" i="10"/>
  <c r="J861" i="10"/>
  <c r="K860" i="10"/>
  <c r="J860" i="10"/>
  <c r="K859" i="10"/>
  <c r="J859" i="10"/>
  <c r="K858" i="10"/>
  <c r="J858" i="10"/>
  <c r="K857" i="10"/>
  <c r="J857" i="10"/>
  <c r="K856" i="10"/>
  <c r="J856" i="10"/>
  <c r="K855" i="10"/>
  <c r="J855" i="10"/>
  <c r="K854" i="10"/>
  <c r="J854" i="10"/>
  <c r="K853" i="10"/>
  <c r="J853" i="10"/>
  <c r="K852" i="10"/>
  <c r="J852" i="10"/>
  <c r="K851" i="10"/>
  <c r="J851" i="10"/>
  <c r="K850" i="10"/>
  <c r="J850" i="10"/>
  <c r="K849" i="10"/>
  <c r="J849" i="10"/>
  <c r="K848" i="10"/>
  <c r="J848" i="10"/>
  <c r="K847" i="10"/>
  <c r="J847" i="10"/>
  <c r="K846" i="10"/>
  <c r="J846" i="10"/>
  <c r="K845" i="10"/>
  <c r="J845" i="10"/>
  <c r="K844" i="10"/>
  <c r="J844" i="10"/>
  <c r="K843" i="10"/>
  <c r="J843" i="10"/>
  <c r="K842" i="10"/>
  <c r="J842" i="10"/>
  <c r="K841" i="10"/>
  <c r="J841" i="10"/>
  <c r="K840" i="10"/>
  <c r="J840" i="10"/>
  <c r="K839" i="10"/>
  <c r="J839" i="10"/>
  <c r="K838" i="10"/>
  <c r="J838" i="10"/>
  <c r="K837" i="10"/>
  <c r="J837" i="10"/>
  <c r="K836" i="10"/>
  <c r="J836" i="10"/>
  <c r="K835" i="10"/>
  <c r="J835" i="10"/>
  <c r="K834" i="10"/>
  <c r="J834" i="10"/>
  <c r="K833" i="10"/>
  <c r="J833" i="10"/>
  <c r="K832" i="10"/>
  <c r="J832" i="10"/>
  <c r="K831" i="10"/>
  <c r="J831" i="10"/>
  <c r="K830" i="10"/>
  <c r="J830" i="10"/>
  <c r="K829" i="10"/>
  <c r="J829" i="10"/>
  <c r="K828" i="10"/>
  <c r="J828" i="10"/>
  <c r="K827" i="10"/>
  <c r="J827" i="10"/>
  <c r="K826" i="10"/>
  <c r="J826" i="10"/>
  <c r="K825" i="10"/>
  <c r="J825" i="10"/>
  <c r="K824" i="10"/>
  <c r="J824" i="10"/>
  <c r="K823" i="10"/>
  <c r="J823" i="10"/>
  <c r="K822" i="10"/>
  <c r="J822" i="10"/>
  <c r="K821" i="10"/>
  <c r="J821" i="10"/>
  <c r="K820" i="10"/>
  <c r="J820" i="10"/>
  <c r="K819" i="10"/>
  <c r="J819" i="10"/>
  <c r="K818" i="10"/>
  <c r="J818" i="10"/>
  <c r="K817" i="10"/>
  <c r="J817" i="10"/>
  <c r="K816" i="10"/>
  <c r="J816" i="10"/>
  <c r="K815" i="10"/>
  <c r="J815" i="10"/>
  <c r="K814" i="10"/>
  <c r="J814" i="10"/>
  <c r="K813" i="10"/>
  <c r="J813" i="10"/>
  <c r="K812" i="10"/>
  <c r="J812" i="10"/>
  <c r="K811" i="10"/>
  <c r="J811" i="10"/>
  <c r="K810" i="10"/>
  <c r="J810" i="10"/>
  <c r="K809" i="10"/>
  <c r="J809" i="10"/>
  <c r="K808" i="10"/>
  <c r="J808" i="10"/>
  <c r="K807" i="10"/>
  <c r="J807" i="10"/>
  <c r="K806" i="10"/>
  <c r="J806" i="10"/>
  <c r="K805" i="10"/>
  <c r="J805" i="10"/>
  <c r="K804" i="10"/>
  <c r="J804" i="10"/>
  <c r="K803" i="10"/>
  <c r="J803" i="10"/>
  <c r="K802" i="10"/>
  <c r="J802" i="10"/>
  <c r="K801" i="10"/>
  <c r="J801" i="10"/>
  <c r="K800" i="10"/>
  <c r="J800" i="10"/>
  <c r="K799" i="10"/>
  <c r="J799" i="10"/>
  <c r="K798" i="10"/>
  <c r="J798" i="10"/>
  <c r="K797" i="10"/>
  <c r="J797" i="10"/>
  <c r="K796" i="10"/>
  <c r="J796" i="10"/>
  <c r="K795" i="10"/>
  <c r="J795" i="10"/>
  <c r="K794" i="10"/>
  <c r="J794" i="10"/>
  <c r="K793" i="10"/>
  <c r="J793" i="10"/>
  <c r="K792" i="10"/>
  <c r="J792" i="10"/>
  <c r="K791" i="10"/>
  <c r="J791" i="10"/>
  <c r="K790" i="10"/>
  <c r="J790" i="10"/>
  <c r="K789" i="10"/>
  <c r="J789" i="10"/>
  <c r="K788" i="10"/>
  <c r="J788" i="10"/>
  <c r="K787" i="10"/>
  <c r="J787" i="10"/>
  <c r="K786" i="10"/>
  <c r="J786" i="10"/>
  <c r="K785" i="10"/>
  <c r="J785" i="10"/>
  <c r="K784" i="10"/>
  <c r="J784" i="10"/>
  <c r="K783" i="10"/>
  <c r="J783" i="10"/>
  <c r="K782" i="10"/>
  <c r="J782" i="10"/>
  <c r="K781" i="10"/>
  <c r="J781" i="10"/>
  <c r="K780" i="10"/>
  <c r="J780" i="10"/>
  <c r="K779" i="10"/>
  <c r="J779" i="10"/>
  <c r="K778" i="10"/>
  <c r="J778" i="10"/>
  <c r="K777" i="10"/>
  <c r="J777" i="10"/>
  <c r="K776" i="10"/>
  <c r="J776" i="10"/>
  <c r="K775" i="10"/>
  <c r="J775" i="10"/>
  <c r="K774" i="10"/>
  <c r="J774" i="10"/>
  <c r="K773" i="10"/>
  <c r="J773" i="10"/>
  <c r="K772" i="10"/>
  <c r="J772" i="10"/>
  <c r="K771" i="10"/>
  <c r="J771" i="10"/>
  <c r="K770" i="10"/>
  <c r="J770" i="10"/>
  <c r="K769" i="10"/>
  <c r="J769" i="10"/>
  <c r="K768" i="10"/>
  <c r="J768" i="10"/>
  <c r="K767" i="10"/>
  <c r="J767" i="10"/>
  <c r="K766" i="10"/>
  <c r="J766" i="10"/>
  <c r="K765" i="10"/>
  <c r="J765" i="10"/>
  <c r="K764" i="10"/>
  <c r="J764" i="10"/>
  <c r="K763" i="10"/>
  <c r="J763" i="10"/>
  <c r="K762" i="10"/>
  <c r="J762" i="10"/>
  <c r="K761" i="10"/>
  <c r="J761" i="10"/>
  <c r="K760" i="10"/>
  <c r="J760" i="10"/>
  <c r="K759" i="10"/>
  <c r="J759" i="10"/>
  <c r="K758" i="10"/>
  <c r="J758" i="10"/>
  <c r="K757" i="10"/>
  <c r="J757" i="10"/>
  <c r="K756" i="10"/>
  <c r="J756" i="10"/>
  <c r="K755" i="10"/>
  <c r="J755" i="10"/>
  <c r="K754" i="10"/>
  <c r="J754" i="10"/>
  <c r="K753" i="10"/>
  <c r="J753" i="10"/>
  <c r="K752" i="10"/>
  <c r="J752" i="10"/>
  <c r="K751" i="10"/>
  <c r="J751" i="10"/>
  <c r="K750" i="10"/>
  <c r="J750" i="10"/>
  <c r="K749" i="10"/>
  <c r="J749" i="10"/>
  <c r="K748" i="10"/>
  <c r="J748" i="10"/>
  <c r="K747" i="10"/>
  <c r="J747" i="10"/>
  <c r="K746" i="10"/>
  <c r="J746" i="10"/>
  <c r="K745" i="10"/>
  <c r="J745" i="10"/>
  <c r="K744" i="10"/>
  <c r="J744" i="10"/>
  <c r="K743" i="10"/>
  <c r="J743" i="10"/>
  <c r="K742" i="10"/>
  <c r="J742" i="10"/>
  <c r="K741" i="10"/>
  <c r="J741" i="10"/>
  <c r="K740" i="10"/>
  <c r="J740" i="10"/>
  <c r="K739" i="10"/>
  <c r="J739" i="10"/>
  <c r="K738" i="10"/>
  <c r="J738" i="10"/>
  <c r="K737" i="10"/>
  <c r="J737" i="10"/>
  <c r="K736" i="10"/>
  <c r="J736" i="10"/>
  <c r="K735" i="10"/>
  <c r="J735" i="10"/>
  <c r="K734" i="10"/>
  <c r="J734" i="10"/>
  <c r="K733" i="10"/>
  <c r="J733" i="10"/>
  <c r="K732" i="10"/>
  <c r="J732" i="10"/>
  <c r="K731" i="10"/>
  <c r="J731" i="10"/>
  <c r="K730" i="10"/>
  <c r="J730" i="10"/>
  <c r="K729" i="10"/>
  <c r="J729" i="10"/>
  <c r="K728" i="10"/>
  <c r="J728" i="10"/>
  <c r="K727" i="10"/>
  <c r="J727" i="10"/>
  <c r="K726" i="10"/>
  <c r="J726" i="10"/>
  <c r="K725" i="10"/>
  <c r="J725" i="10"/>
  <c r="K724" i="10"/>
  <c r="J724" i="10"/>
  <c r="K723" i="10"/>
  <c r="J723" i="10"/>
  <c r="K722" i="10"/>
  <c r="J722" i="10"/>
  <c r="K721" i="10"/>
  <c r="J721" i="10"/>
  <c r="K720" i="10"/>
  <c r="J720" i="10"/>
  <c r="K719" i="10"/>
  <c r="J719" i="10"/>
  <c r="K718" i="10"/>
  <c r="J718" i="10"/>
  <c r="K717" i="10"/>
  <c r="J717" i="10"/>
  <c r="K716" i="10"/>
  <c r="J716" i="10"/>
  <c r="K715" i="10"/>
  <c r="J715" i="10"/>
  <c r="K714" i="10"/>
  <c r="J714" i="10"/>
  <c r="K713" i="10"/>
  <c r="J713" i="10"/>
  <c r="K712" i="10"/>
  <c r="J712" i="10"/>
  <c r="K711" i="10"/>
  <c r="J711" i="10"/>
  <c r="K710" i="10"/>
  <c r="J710" i="10"/>
  <c r="K709" i="10"/>
  <c r="J709" i="10"/>
  <c r="K708" i="10"/>
  <c r="J708" i="10"/>
  <c r="K707" i="10"/>
  <c r="J707" i="10"/>
  <c r="K706" i="10"/>
  <c r="J706" i="10"/>
  <c r="K705" i="10"/>
  <c r="J705" i="10"/>
  <c r="K704" i="10"/>
  <c r="J704" i="10"/>
  <c r="K703" i="10"/>
  <c r="J703" i="10"/>
  <c r="K702" i="10"/>
  <c r="J702" i="10"/>
  <c r="K701" i="10"/>
  <c r="J701" i="10"/>
  <c r="K700" i="10"/>
  <c r="J700" i="10"/>
  <c r="K699" i="10"/>
  <c r="J699" i="10"/>
  <c r="K698" i="10"/>
  <c r="J698" i="10"/>
  <c r="K697" i="10"/>
  <c r="J697" i="10"/>
  <c r="K696" i="10"/>
  <c r="J696" i="10"/>
  <c r="K695" i="10"/>
  <c r="J695" i="10"/>
  <c r="K694" i="10"/>
  <c r="J694" i="10"/>
  <c r="K693" i="10"/>
  <c r="J693" i="10"/>
  <c r="K692" i="10"/>
  <c r="J692" i="10"/>
  <c r="K691" i="10"/>
  <c r="J691" i="10"/>
  <c r="K690" i="10"/>
  <c r="J690" i="10"/>
  <c r="K689" i="10"/>
  <c r="J689" i="10"/>
  <c r="K688" i="10"/>
  <c r="J688" i="10"/>
  <c r="K687" i="10"/>
  <c r="J687" i="10"/>
  <c r="K686" i="10"/>
  <c r="J686" i="10"/>
  <c r="K685" i="10"/>
  <c r="J685" i="10"/>
  <c r="K684" i="10"/>
  <c r="J684" i="10"/>
  <c r="K683" i="10"/>
  <c r="J683" i="10"/>
  <c r="K682" i="10"/>
  <c r="J682" i="10"/>
  <c r="K681" i="10"/>
  <c r="J681" i="10"/>
  <c r="K680" i="10"/>
  <c r="J680" i="10"/>
  <c r="K679" i="10"/>
  <c r="J679" i="10"/>
  <c r="K678" i="10"/>
  <c r="J678" i="10"/>
  <c r="K677" i="10"/>
  <c r="J677" i="10"/>
  <c r="K676" i="10"/>
  <c r="J676" i="10"/>
  <c r="K675" i="10"/>
  <c r="J675" i="10"/>
  <c r="K674" i="10"/>
  <c r="J674" i="10"/>
  <c r="K673" i="10"/>
  <c r="J673" i="10"/>
  <c r="K672" i="10"/>
  <c r="J672" i="10"/>
  <c r="K671" i="10"/>
  <c r="J671" i="10"/>
  <c r="K670" i="10"/>
  <c r="J670" i="10"/>
  <c r="K669" i="10"/>
  <c r="J669" i="10"/>
  <c r="K668" i="10"/>
  <c r="J668" i="10"/>
  <c r="K667" i="10"/>
  <c r="J667" i="10"/>
  <c r="K666" i="10"/>
  <c r="J666" i="10"/>
  <c r="K665" i="10"/>
  <c r="J665" i="10"/>
  <c r="K664" i="10"/>
  <c r="J664" i="10"/>
  <c r="K663" i="10"/>
  <c r="J663" i="10"/>
  <c r="K662" i="10"/>
  <c r="J662" i="10"/>
  <c r="K661" i="10"/>
  <c r="J661" i="10"/>
  <c r="K660" i="10"/>
  <c r="J660" i="10"/>
  <c r="K659" i="10"/>
  <c r="J659" i="10"/>
  <c r="K658" i="10"/>
  <c r="J658" i="10"/>
  <c r="K657" i="10"/>
  <c r="J657" i="10"/>
  <c r="K656" i="10"/>
  <c r="J656" i="10"/>
  <c r="K655" i="10"/>
  <c r="J655" i="10"/>
  <c r="K654" i="10"/>
  <c r="J654" i="10"/>
  <c r="K653" i="10"/>
  <c r="J653" i="10"/>
  <c r="K652" i="10"/>
  <c r="J652" i="10"/>
  <c r="K651" i="10"/>
  <c r="J651" i="10"/>
  <c r="K650" i="10"/>
  <c r="J650" i="10"/>
  <c r="K649" i="10"/>
  <c r="J649" i="10"/>
  <c r="K648" i="10"/>
  <c r="J648" i="10"/>
  <c r="K647" i="10"/>
  <c r="J647" i="10"/>
  <c r="K646" i="10"/>
  <c r="J646" i="10"/>
  <c r="K645" i="10"/>
  <c r="J645" i="10"/>
  <c r="K644" i="10"/>
  <c r="J644" i="10"/>
  <c r="K643" i="10"/>
  <c r="J643" i="10"/>
  <c r="K642" i="10"/>
  <c r="J642" i="10"/>
  <c r="K641" i="10"/>
  <c r="J641" i="10"/>
  <c r="K640" i="10"/>
  <c r="J640" i="10"/>
  <c r="K639" i="10"/>
  <c r="J639" i="10"/>
  <c r="K638" i="10"/>
  <c r="J638" i="10"/>
  <c r="K637" i="10"/>
  <c r="J637" i="10"/>
  <c r="K636" i="10"/>
  <c r="J636" i="10"/>
  <c r="K635" i="10"/>
  <c r="J635" i="10"/>
  <c r="K634" i="10"/>
  <c r="J634" i="10"/>
  <c r="K633" i="10"/>
  <c r="J633" i="10"/>
  <c r="K632" i="10"/>
  <c r="J632" i="10"/>
  <c r="K631" i="10"/>
  <c r="J631" i="10"/>
  <c r="K630" i="10"/>
  <c r="J630" i="10"/>
  <c r="K629" i="10"/>
  <c r="J629" i="10"/>
  <c r="K628" i="10"/>
  <c r="J628" i="10"/>
  <c r="K627" i="10"/>
  <c r="J627" i="10"/>
  <c r="K626" i="10"/>
  <c r="J626" i="10"/>
  <c r="K625" i="10"/>
  <c r="J625" i="10"/>
  <c r="K624" i="10"/>
  <c r="J624" i="10"/>
  <c r="K623" i="10"/>
  <c r="J623" i="10"/>
  <c r="K622" i="10"/>
  <c r="J622" i="10"/>
  <c r="K621" i="10"/>
  <c r="J621" i="10"/>
  <c r="K620" i="10"/>
  <c r="J620" i="10"/>
  <c r="K619" i="10"/>
  <c r="J619" i="10"/>
  <c r="K618" i="10"/>
  <c r="J618" i="10"/>
  <c r="K617" i="10"/>
  <c r="J617" i="10"/>
  <c r="K616" i="10"/>
  <c r="J616" i="10"/>
  <c r="K615" i="10"/>
  <c r="J615" i="10"/>
  <c r="K614" i="10"/>
  <c r="J614" i="10"/>
  <c r="K613" i="10"/>
  <c r="J613" i="10"/>
  <c r="K612" i="10"/>
  <c r="J612" i="10"/>
  <c r="K611" i="10"/>
  <c r="J611" i="10"/>
  <c r="K610" i="10"/>
  <c r="J610" i="10"/>
  <c r="K609" i="10"/>
  <c r="J609" i="10"/>
  <c r="K608" i="10"/>
  <c r="J608" i="10"/>
  <c r="K607" i="10"/>
  <c r="J607" i="10"/>
  <c r="K606" i="10"/>
  <c r="J606" i="10"/>
  <c r="K605" i="10"/>
  <c r="J605" i="10"/>
  <c r="K604" i="10"/>
  <c r="J604" i="10"/>
  <c r="K603" i="10"/>
  <c r="J603" i="10"/>
  <c r="K602" i="10"/>
  <c r="J602" i="10"/>
  <c r="K601" i="10"/>
  <c r="J601" i="10"/>
  <c r="K600" i="10"/>
  <c r="J600" i="10"/>
  <c r="K599" i="10"/>
  <c r="J599" i="10"/>
  <c r="K598" i="10"/>
  <c r="J598" i="10"/>
  <c r="K597" i="10"/>
  <c r="J597" i="10"/>
  <c r="K596" i="10"/>
  <c r="J596" i="10"/>
  <c r="K595" i="10"/>
  <c r="J595" i="10"/>
  <c r="K594" i="10"/>
  <c r="J594" i="10"/>
  <c r="K593" i="10"/>
  <c r="J593" i="10"/>
  <c r="K592" i="10"/>
  <c r="J592" i="10"/>
  <c r="K591" i="10"/>
  <c r="J591" i="10"/>
  <c r="K590" i="10"/>
  <c r="J590" i="10"/>
  <c r="K589" i="10"/>
  <c r="J589" i="10"/>
  <c r="K588" i="10"/>
  <c r="J588" i="10"/>
  <c r="K587" i="10"/>
  <c r="J587" i="10"/>
  <c r="K586" i="10"/>
  <c r="J586" i="10"/>
  <c r="K585" i="10"/>
  <c r="J585" i="10"/>
  <c r="K584" i="10"/>
  <c r="J584" i="10"/>
  <c r="K583" i="10"/>
  <c r="J583" i="10"/>
  <c r="K582" i="10"/>
  <c r="J582" i="10"/>
  <c r="K581" i="10"/>
  <c r="J581" i="10"/>
  <c r="K580" i="10"/>
  <c r="J580" i="10"/>
  <c r="K579" i="10"/>
  <c r="J579" i="10"/>
  <c r="K578" i="10"/>
  <c r="J578" i="10"/>
  <c r="K577" i="10"/>
  <c r="J577" i="10"/>
  <c r="K576" i="10"/>
  <c r="J576" i="10"/>
  <c r="K575" i="10"/>
  <c r="J575" i="10"/>
  <c r="K574" i="10"/>
  <c r="J574" i="10"/>
  <c r="K573" i="10"/>
  <c r="J573" i="10"/>
  <c r="K572" i="10"/>
  <c r="J572" i="10"/>
  <c r="K571" i="10"/>
  <c r="J571" i="10"/>
  <c r="K570" i="10"/>
  <c r="J570" i="10"/>
  <c r="K569" i="10"/>
  <c r="J569" i="10"/>
  <c r="K568" i="10"/>
  <c r="J568" i="10"/>
  <c r="K567" i="10"/>
  <c r="J567" i="10"/>
  <c r="K566" i="10"/>
  <c r="J566" i="10"/>
  <c r="K565" i="10"/>
  <c r="J565" i="10"/>
  <c r="K564" i="10"/>
  <c r="J564" i="10"/>
  <c r="K563" i="10"/>
  <c r="J563" i="10"/>
  <c r="K562" i="10"/>
  <c r="J562" i="10"/>
  <c r="K561" i="10"/>
  <c r="J561" i="10"/>
  <c r="K560" i="10"/>
  <c r="J560" i="10"/>
  <c r="K559" i="10"/>
  <c r="J559" i="10"/>
  <c r="K558" i="10"/>
  <c r="J558" i="10"/>
  <c r="K557" i="10"/>
  <c r="J557" i="10"/>
  <c r="K556" i="10"/>
  <c r="J556" i="10"/>
  <c r="K555" i="10"/>
  <c r="J555" i="10"/>
  <c r="K554" i="10"/>
  <c r="J554" i="10"/>
  <c r="K553" i="10"/>
  <c r="J553" i="10"/>
  <c r="K552" i="10"/>
  <c r="J552" i="10"/>
  <c r="K551" i="10"/>
  <c r="J551" i="10"/>
  <c r="K550" i="10"/>
  <c r="J550" i="10"/>
  <c r="K549" i="10"/>
  <c r="J549" i="10"/>
  <c r="K548" i="10"/>
  <c r="J548" i="10"/>
  <c r="K547" i="10"/>
  <c r="J547" i="10"/>
  <c r="K546" i="10"/>
  <c r="J546" i="10"/>
  <c r="K545" i="10"/>
  <c r="J545" i="10"/>
  <c r="K544" i="10"/>
  <c r="J544" i="10"/>
  <c r="K543" i="10"/>
  <c r="J543" i="10"/>
  <c r="K542" i="10"/>
  <c r="J542" i="10"/>
  <c r="K541" i="10"/>
  <c r="J541" i="10"/>
  <c r="K540" i="10"/>
  <c r="J540" i="10"/>
  <c r="K539" i="10"/>
  <c r="J539" i="10"/>
  <c r="K538" i="10"/>
  <c r="J538" i="10"/>
  <c r="K537" i="10"/>
  <c r="J537" i="10"/>
  <c r="K536" i="10"/>
  <c r="J536" i="10"/>
  <c r="K535" i="10"/>
  <c r="J535" i="10"/>
  <c r="K534" i="10"/>
  <c r="J534" i="10"/>
  <c r="K533" i="10"/>
  <c r="J533" i="10"/>
  <c r="K532" i="10"/>
  <c r="J532" i="10"/>
  <c r="K531" i="10"/>
  <c r="J531" i="10"/>
  <c r="K530" i="10"/>
  <c r="J530" i="10"/>
  <c r="K529" i="10"/>
  <c r="J529" i="10"/>
  <c r="K528" i="10"/>
  <c r="J528" i="10"/>
  <c r="K527" i="10"/>
  <c r="J527" i="10"/>
  <c r="K526" i="10"/>
  <c r="J526" i="10"/>
  <c r="K525" i="10"/>
  <c r="J525" i="10"/>
  <c r="K524" i="10"/>
  <c r="J524" i="10"/>
  <c r="K523" i="10"/>
  <c r="J523" i="10"/>
  <c r="K522" i="10"/>
  <c r="J522" i="10"/>
  <c r="K521" i="10"/>
  <c r="J521" i="10"/>
  <c r="K520" i="10"/>
  <c r="J520" i="10"/>
  <c r="K519" i="10"/>
  <c r="J519" i="10"/>
  <c r="K518" i="10"/>
  <c r="J518" i="10"/>
  <c r="K517" i="10"/>
  <c r="J517" i="10"/>
  <c r="K516" i="10"/>
  <c r="J516" i="10"/>
  <c r="K515" i="10"/>
  <c r="J515" i="10"/>
  <c r="K514" i="10"/>
  <c r="J514" i="10"/>
  <c r="K513" i="10"/>
  <c r="J513" i="10"/>
  <c r="K512" i="10"/>
  <c r="J512" i="10"/>
  <c r="K511" i="10"/>
  <c r="J511" i="10"/>
  <c r="K510" i="10"/>
  <c r="J510" i="10"/>
  <c r="K509" i="10"/>
  <c r="J509" i="10"/>
  <c r="K508" i="10"/>
  <c r="J508" i="10"/>
  <c r="K507" i="10"/>
  <c r="J507" i="10"/>
  <c r="K506" i="10"/>
  <c r="J506" i="10"/>
  <c r="K505" i="10"/>
  <c r="J505" i="10"/>
  <c r="K504" i="10"/>
  <c r="J504" i="10"/>
  <c r="K503" i="10"/>
  <c r="J503" i="10"/>
  <c r="K502" i="10"/>
  <c r="J502" i="10"/>
  <c r="K501" i="10"/>
  <c r="J501" i="10"/>
  <c r="K500" i="10"/>
  <c r="J500" i="10"/>
  <c r="K499" i="10"/>
  <c r="J499" i="10"/>
  <c r="K498" i="10"/>
  <c r="J498" i="10"/>
  <c r="K497" i="10"/>
  <c r="J497" i="10"/>
  <c r="K496" i="10"/>
  <c r="J496" i="10"/>
  <c r="K495" i="10"/>
  <c r="J495" i="10"/>
  <c r="K494" i="10"/>
  <c r="J494" i="10"/>
  <c r="K493" i="10"/>
  <c r="J493" i="10"/>
  <c r="K492" i="10"/>
  <c r="J492" i="10"/>
  <c r="K491" i="10"/>
  <c r="J491" i="10"/>
  <c r="K490" i="10"/>
  <c r="J490" i="10"/>
  <c r="K489" i="10"/>
  <c r="J489" i="10"/>
  <c r="K488" i="10"/>
  <c r="J488" i="10"/>
  <c r="K487" i="10"/>
  <c r="J487" i="10"/>
  <c r="K486" i="10"/>
  <c r="J486" i="10"/>
  <c r="K485" i="10"/>
  <c r="J485" i="10"/>
  <c r="K484" i="10"/>
  <c r="J484" i="10"/>
  <c r="K483" i="10"/>
  <c r="J483" i="10"/>
  <c r="K482" i="10"/>
  <c r="J482" i="10"/>
  <c r="K481" i="10"/>
  <c r="J481" i="10"/>
  <c r="K480" i="10"/>
  <c r="J480" i="10"/>
  <c r="K479" i="10"/>
  <c r="J479" i="10"/>
  <c r="K478" i="10"/>
  <c r="J478" i="10"/>
  <c r="K477" i="10"/>
  <c r="J477" i="10"/>
  <c r="K476" i="10"/>
  <c r="J476" i="10"/>
  <c r="K475" i="10"/>
  <c r="J475" i="10"/>
  <c r="K474" i="10"/>
  <c r="J474" i="10"/>
  <c r="K473" i="10"/>
  <c r="J473" i="10"/>
  <c r="K472" i="10"/>
  <c r="J472" i="10"/>
  <c r="K471" i="10"/>
  <c r="J471" i="10"/>
  <c r="K470" i="10"/>
  <c r="J470" i="10"/>
  <c r="K469" i="10"/>
  <c r="J469" i="10"/>
  <c r="K468" i="10"/>
  <c r="J468" i="10"/>
  <c r="K467" i="10"/>
  <c r="J467" i="10"/>
  <c r="K466" i="10"/>
  <c r="J466" i="10"/>
  <c r="K465" i="10"/>
  <c r="J465" i="10"/>
  <c r="K464" i="10"/>
  <c r="J464" i="10"/>
  <c r="K463" i="10"/>
  <c r="J463" i="10"/>
  <c r="K462" i="10"/>
  <c r="J462" i="10"/>
  <c r="K461" i="10"/>
  <c r="J461" i="10"/>
  <c r="K460" i="10"/>
  <c r="J460" i="10"/>
  <c r="K459" i="10"/>
  <c r="J459" i="10"/>
  <c r="K458" i="10"/>
  <c r="J458" i="10"/>
  <c r="K457" i="10"/>
  <c r="J457" i="10"/>
  <c r="K456" i="10"/>
  <c r="J456" i="10"/>
  <c r="K455" i="10"/>
  <c r="J455" i="10"/>
  <c r="K454" i="10"/>
  <c r="J454" i="10"/>
  <c r="K453" i="10"/>
  <c r="J453" i="10"/>
  <c r="K452" i="10"/>
  <c r="J452" i="10"/>
  <c r="K451" i="10"/>
  <c r="J451" i="10"/>
  <c r="K450" i="10"/>
  <c r="J450" i="10"/>
  <c r="K449" i="10"/>
  <c r="J449" i="10"/>
  <c r="K448" i="10"/>
  <c r="J448" i="10"/>
  <c r="K447" i="10"/>
  <c r="J447" i="10"/>
  <c r="K446" i="10"/>
  <c r="J446" i="10"/>
  <c r="K445" i="10"/>
  <c r="J445" i="10"/>
  <c r="K444" i="10"/>
  <c r="J444" i="10"/>
  <c r="K443" i="10"/>
  <c r="J443" i="10"/>
  <c r="K442" i="10"/>
  <c r="J442" i="10"/>
  <c r="K441" i="10"/>
  <c r="J441" i="10"/>
  <c r="K440" i="10"/>
  <c r="J440" i="10"/>
  <c r="K439" i="10"/>
  <c r="J439" i="10"/>
  <c r="K438" i="10"/>
  <c r="J438" i="10"/>
  <c r="K437" i="10"/>
  <c r="J437" i="10"/>
  <c r="K436" i="10"/>
  <c r="J436" i="10"/>
  <c r="K435" i="10"/>
  <c r="J435" i="10"/>
  <c r="K434" i="10"/>
  <c r="J434" i="10"/>
  <c r="K433" i="10"/>
  <c r="J433" i="10"/>
  <c r="K432" i="10"/>
  <c r="J432" i="10"/>
  <c r="K431" i="10"/>
  <c r="J431" i="10"/>
  <c r="K430" i="10"/>
  <c r="J430" i="10"/>
  <c r="K429" i="10"/>
  <c r="J429" i="10"/>
  <c r="K428" i="10"/>
  <c r="J428" i="10"/>
  <c r="K427" i="10"/>
  <c r="J427" i="10"/>
  <c r="K426" i="10"/>
  <c r="J426" i="10"/>
  <c r="K425" i="10"/>
  <c r="J425" i="10"/>
  <c r="K424" i="10"/>
  <c r="J424" i="10"/>
  <c r="K423" i="10"/>
  <c r="J423" i="10"/>
  <c r="K422" i="10"/>
  <c r="J422" i="10"/>
  <c r="K421" i="10"/>
  <c r="J421" i="10"/>
  <c r="K420" i="10"/>
  <c r="J420" i="10"/>
  <c r="K419" i="10"/>
  <c r="J419" i="10"/>
  <c r="K418" i="10"/>
  <c r="J418" i="10"/>
  <c r="K417" i="10"/>
  <c r="J417" i="10"/>
  <c r="K416" i="10"/>
  <c r="J416" i="10"/>
  <c r="K415" i="10"/>
  <c r="J415" i="10"/>
  <c r="K414" i="10"/>
  <c r="J414" i="10"/>
  <c r="K413" i="10"/>
  <c r="J413" i="10"/>
  <c r="K412" i="10"/>
  <c r="J412" i="10"/>
  <c r="K411" i="10"/>
  <c r="J411" i="10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K26" i="10"/>
  <c r="J26" i="10"/>
  <c r="K25" i="10"/>
  <c r="J25" i="10"/>
  <c r="K24" i="10"/>
  <c r="J24" i="10"/>
  <c r="K23" i="10"/>
  <c r="J23" i="10"/>
  <c r="K22" i="10"/>
  <c r="J22" i="10"/>
  <c r="K21" i="10"/>
  <c r="J21" i="10"/>
  <c r="K20" i="10"/>
  <c r="J20" i="10"/>
  <c r="K19" i="10"/>
  <c r="J19" i="10"/>
  <c r="K18" i="10"/>
  <c r="J18" i="10"/>
  <c r="K17" i="10"/>
  <c r="J17" i="10"/>
  <c r="K16" i="10"/>
  <c r="J16" i="10"/>
  <c r="K15" i="10"/>
  <c r="J15" i="10"/>
  <c r="K14" i="10"/>
  <c r="J14" i="10"/>
  <c r="K13" i="10"/>
  <c r="J13" i="10"/>
  <c r="K12" i="10"/>
  <c r="J12" i="10"/>
  <c r="K11" i="10"/>
  <c r="J11" i="10"/>
  <c r="K10" i="10"/>
  <c r="J10" i="10"/>
  <c r="K9" i="10"/>
  <c r="J9" i="10"/>
  <c r="K8" i="10"/>
  <c r="J8" i="10"/>
  <c r="K7" i="10"/>
  <c r="J7" i="10"/>
  <c r="K6" i="10"/>
  <c r="J6" i="10"/>
  <c r="N7" i="11" l="1"/>
  <c r="N9" i="11"/>
  <c r="O9" i="11" l="1"/>
  <c r="D14" i="2"/>
  <c r="D19" i="2"/>
  <c r="D20" i="2"/>
  <c r="D23" i="2"/>
  <c r="D22" i="2"/>
  <c r="D24" i="2"/>
  <c r="D25" i="2"/>
  <c r="D28" i="2"/>
  <c r="D33" i="2"/>
  <c r="D34" i="2"/>
  <c r="D32" i="2"/>
  <c r="D30" i="2"/>
  <c r="D35" i="2"/>
  <c r="D37" i="2"/>
  <c r="E14" i="2"/>
  <c r="E19" i="2"/>
  <c r="E20" i="2"/>
  <c r="E23" i="2"/>
  <c r="E22" i="2"/>
  <c r="E24" i="2"/>
  <c r="E25" i="2"/>
  <c r="E28" i="2"/>
  <c r="E33" i="2"/>
  <c r="E34" i="2"/>
  <c r="E32" i="2"/>
  <c r="E30" i="2"/>
  <c r="E35" i="2"/>
  <c r="E37" i="2"/>
  <c r="E13" i="2" l="1"/>
  <c r="D13" i="2"/>
  <c r="E12" i="2"/>
  <c r="D12" i="2"/>
  <c r="E16" i="2"/>
  <c r="D16" i="2"/>
  <c r="E10" i="2"/>
  <c r="D10" i="2"/>
  <c r="E9" i="2"/>
  <c r="D9" i="2"/>
  <c r="E8" i="2"/>
  <c r="D8" i="2"/>
  <c r="E7" i="2"/>
  <c r="D7" i="2"/>
  <c r="E6" i="2"/>
  <c r="D6" i="2"/>
  <c r="E5" i="2"/>
  <c r="D5" i="2"/>
  <c r="J14" i="9" l="1"/>
  <c r="J18" i="9"/>
  <c r="J9" i="9"/>
  <c r="J8" i="9"/>
  <c r="J10" i="9"/>
  <c r="J12" i="9"/>
  <c r="J19" i="9"/>
  <c r="J16" i="9"/>
  <c r="J11" i="9"/>
  <c r="J13" i="9"/>
  <c r="J15" i="9"/>
  <c r="J17" i="9"/>
  <c r="F14" i="9"/>
  <c r="F8" i="9"/>
  <c r="F13" i="9"/>
  <c r="F10" i="9"/>
  <c r="F18" i="9"/>
  <c r="F11" i="9"/>
  <c r="F15" i="9"/>
  <c r="F19" i="9"/>
  <c r="F12" i="9"/>
  <c r="F16" i="9"/>
  <c r="F9" i="9"/>
  <c r="F17" i="9"/>
  <c r="J20" i="9" l="1"/>
  <c r="F20" i="9"/>
  <c r="I8" i="9"/>
  <c r="Q19" i="11"/>
  <c r="Q23" i="11" s="1"/>
  <c r="H11" i="9"/>
  <c r="I11" i="9"/>
  <c r="I17" i="9"/>
  <c r="H17" i="9"/>
  <c r="I13" i="9"/>
  <c r="H13" i="9"/>
  <c r="I14" i="11"/>
  <c r="K14" i="11" s="1"/>
  <c r="H8" i="9"/>
  <c r="I18" i="9"/>
  <c r="H18" i="9"/>
  <c r="I9" i="9"/>
  <c r="H9" i="9"/>
  <c r="H19" i="9"/>
  <c r="I19" i="9"/>
  <c r="I14" i="9"/>
  <c r="H14" i="9"/>
  <c r="I12" i="9"/>
  <c r="H12" i="9"/>
  <c r="I16" i="9"/>
  <c r="H16" i="9"/>
  <c r="I15" i="9"/>
  <c r="H15" i="9"/>
  <c r="I10" i="9"/>
  <c r="H10" i="9"/>
  <c r="H20" i="9" l="1"/>
  <c r="I22" i="11"/>
  <c r="M28" i="11" s="1"/>
  <c r="I18" i="11"/>
  <c r="K18" i="11" s="1"/>
  <c r="S19" i="11"/>
  <c r="S23" i="11"/>
  <c r="I25" i="11" l="1"/>
  <c r="I31" i="1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שאילתה - טבלה2" description="‏‏חיבור לשאילתה 'טבלה2' בחוברת העבודה." type="5" refreshedVersion="6" background="1" saveData="1">
    <dbPr connection="Provider=Microsoft.Mashup.OleDb.1;Data Source=$Workbook$;Location=טבלה2;Extended Properties=&quot;&quot;" command="SELECT * FROM [טבלה2]"/>
  </connection>
  <connection id="2" xr16:uid="{00000000-0015-0000-FFFF-FFFF01000000}" keepAlive="1" name="שאילתה - מחיר עלות למילוי" description="‏‏חיבור לשאילתה 'מחיר עלות למילוי' בחוברת העבודה." type="5" refreshedVersion="6" background="1" saveData="1">
    <dbPr connection="Provider=Microsoft.Mashup.OleDb.1;Data Source=$Workbook$;Location=מחיר עלות למילוי;Extended Properties=&quot;&quot;" command="SELECT * FROM [מחיר עלות למילוי]"/>
  </connection>
</connections>
</file>

<file path=xl/sharedStrings.xml><?xml version="1.0" encoding="utf-8"?>
<sst xmlns="http://schemas.openxmlformats.org/spreadsheetml/2006/main" count="956" uniqueCount="116">
  <si>
    <t>מס הזמנה</t>
  </si>
  <si>
    <t>סוג פריט</t>
  </si>
  <si>
    <t>שם ספק</t>
  </si>
  <si>
    <t>כמות</t>
  </si>
  <si>
    <t>תאריך מכירה</t>
  </si>
  <si>
    <t>שנה</t>
  </si>
  <si>
    <t>חודש</t>
  </si>
  <si>
    <t>סך הכל מכירה</t>
  </si>
  <si>
    <t>עמודה1</t>
  </si>
  <si>
    <t>סכום כולל</t>
  </si>
  <si>
    <t>תוויות שורה</t>
  </si>
  <si>
    <t>סכום של סך הכל מכירה</t>
  </si>
  <si>
    <t>סך הכל המכירות</t>
  </si>
  <si>
    <t>תאריך</t>
  </si>
  <si>
    <t>ימים בחודש</t>
  </si>
  <si>
    <t>ימים שעברו</t>
  </si>
  <si>
    <t>עמידה ביעד באחוזים</t>
  </si>
  <si>
    <t>יעד מכירות חודשי</t>
  </si>
  <si>
    <t>מכירות עד עכשיו</t>
  </si>
  <si>
    <t>חסר ליעד</t>
  </si>
  <si>
    <t>צפי מכירות לסוף חודש לפי הקצב הזה</t>
  </si>
  <si>
    <t>רווח גולמי צפוי</t>
  </si>
  <si>
    <t>הוצאות ממוצע</t>
  </si>
  <si>
    <t>רווח סופי סוף חודש צפי</t>
  </si>
  <si>
    <t>יעד שנתי עד עכשיו</t>
  </si>
  <si>
    <t>מכירות בפועל מתחילת השנה</t>
  </si>
  <si>
    <t>אם רוצים תאריך אחר למלאות פה&gt;</t>
  </si>
  <si>
    <t>מבט שנתי</t>
  </si>
  <si>
    <t>שיפוצים</t>
  </si>
  <si>
    <t>חתונה</t>
  </si>
  <si>
    <t>סטנדרטי</t>
  </si>
  <si>
    <t>מטבח</t>
  </si>
  <si>
    <t>אזור</t>
  </si>
  <si>
    <t>קטגוריה</t>
  </si>
  <si>
    <t>חוץ לעיר</t>
  </si>
  <si>
    <t>ספירה של מס הזמנה</t>
  </si>
  <si>
    <t>ללא סיווג</t>
  </si>
  <si>
    <t>מרכז החשמל</t>
  </si>
  <si>
    <t>חשמל הכי הכי</t>
  </si>
  <si>
    <t>קנייה נכונה</t>
  </si>
  <si>
    <t>חסכוני</t>
  </si>
  <si>
    <t>שיווק וייבוא</t>
  </si>
  <si>
    <t>ישיר דיגיטל</t>
  </si>
  <si>
    <t>י.י. ייבוא</t>
  </si>
  <si>
    <t>משה חשמל</t>
  </si>
  <si>
    <t>תנור דלונגי דו תאי</t>
  </si>
  <si>
    <t>מכונת כביסה בוש 9785</t>
  </si>
  <si>
    <t>מקרר AEG</t>
  </si>
  <si>
    <t>מקפיא ליבהר</t>
  </si>
  <si>
    <t>מזגן מיני מרכזי</t>
  </si>
  <si>
    <t>מצלמה1813580D</t>
  </si>
  <si>
    <t>מקפיא 8 מגירות רוחב</t>
  </si>
  <si>
    <t>מקרר סמסונג כפול</t>
  </si>
  <si>
    <t>תנור אלקטרולוקס פרוליטי</t>
  </si>
  <si>
    <t>מדיח כלים 'בוש גרמני'</t>
  </si>
  <si>
    <t>אחוז רווח מלמעלה</t>
  </si>
  <si>
    <t>עלות לבודד</t>
  </si>
  <si>
    <t>סך הכל עלות</t>
  </si>
  <si>
    <t>רווח סופי</t>
  </si>
  <si>
    <t>מחיר מכירה לבודד</t>
  </si>
  <si>
    <t>רובע ו</t>
  </si>
  <si>
    <t>רובע ח</t>
  </si>
  <si>
    <t>רובע ז</t>
  </si>
  <si>
    <t>שאר הרובעים</t>
  </si>
  <si>
    <t>רובע ג</t>
  </si>
  <si>
    <t>מעבד מזון</t>
  </si>
  <si>
    <t>מצלימה 184</t>
  </si>
  <si>
    <t>מגבץ אדים טפאל</t>
  </si>
  <si>
    <t>שואב אבק בוש</t>
  </si>
  <si>
    <t>משמרת שבת למקרר</t>
  </si>
  <si>
    <t>טלפון פנסוניק עברית</t>
  </si>
  <si>
    <t>מילון אוקספורד</t>
  </si>
  <si>
    <t>טייפ דיסק</t>
  </si>
  <si>
    <t>מיחם 40 כוסות עם שבת</t>
  </si>
  <si>
    <t>פנקייק</t>
  </si>
  <si>
    <t>מי ביצע את המכירה</t>
  </si>
  <si>
    <t>ניתוח קניות/מכירות / רווח לפי ספקים</t>
  </si>
  <si>
    <t>ניתוח מכירות/רווח לפי קטגוריות</t>
  </si>
  <si>
    <t>ניתוח מכירות/רווח לפי אזורים</t>
  </si>
  <si>
    <t>פייגי בוקר</t>
  </si>
  <si>
    <t>מי ביצע</t>
  </si>
  <si>
    <t>חני ערב</t>
  </si>
  <si>
    <t>אסתי ערב</t>
  </si>
  <si>
    <t>מנכ"ל</t>
  </si>
  <si>
    <t>ניתוח מכירות לפי מוכר בכסף / מספר עסקאות</t>
  </si>
  <si>
    <t>מוצר</t>
  </si>
  <si>
    <t>עלות</t>
  </si>
  <si>
    <t>מוצרים</t>
  </si>
  <si>
    <t>יעד מכירות</t>
  </si>
  <si>
    <t>רווח גולמי</t>
  </si>
  <si>
    <t>סיכום מכירות</t>
  </si>
  <si>
    <t>שולם</t>
  </si>
  <si>
    <t>סכום של שולם</t>
  </si>
  <si>
    <t>סכום של יתרה לתשלום</t>
  </si>
  <si>
    <t>מה מצב הגביה</t>
  </si>
  <si>
    <t>(הכל)</t>
  </si>
  <si>
    <t>מכירה</t>
  </si>
  <si>
    <t>גביה</t>
  </si>
  <si>
    <t>052-7123601</t>
  </si>
  <si>
    <t>אביגיל שמחי</t>
  </si>
  <si>
    <t>שכירות</t>
  </si>
  <si>
    <t>ארנונה</t>
  </si>
  <si>
    <t>חשמל</t>
  </si>
  <si>
    <t>יום בשבוע</t>
  </si>
  <si>
    <t>יום ראשון</t>
  </si>
  <si>
    <t>יום שני</t>
  </si>
  <si>
    <t>יום שלישי</t>
  </si>
  <si>
    <t>יום רביעי</t>
  </si>
  <si>
    <t>יום חמישי</t>
  </si>
  <si>
    <t>יום שישי</t>
  </si>
  <si>
    <t>שבת</t>
  </si>
  <si>
    <t>תוויות עמודה</t>
  </si>
  <si>
    <t>סכום של סך הכל עלות</t>
  </si>
  <si>
    <t>סכום של עלות לבודד</t>
  </si>
  <si>
    <t>סכום של רווח סופי</t>
  </si>
  <si>
    <t>ספירה של סוג פריט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</si>
</sst>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₪&quot;\ #,##0.00;[Red]&quot;₪&quot;\ \-#,##0.00"/>
    <numFmt numFmtId="43" formatCode="_ * #,##0.00_ ;_ * \-#,##0.00_ ;_ * &quot;-&quot;??_ ;_ @_ "/>
    <numFmt numFmtId="164" formatCode="_ * #,##0_ ;_ * \-#,##0_ ;_ * &quot;-&quot;??_ ;_ @_ "/>
    <numFmt numFmtId="165" formatCode="_ &quot;₪&quot;\ * #,##0_ ;_ &quot;₪&quot;\ * \-#,##0_ ;_ &quot;₪&quot;\ * &quot;-&quot;??_ ;_ @_ "/>
  </numFmts>
  <fonts count="20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4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20"/>
      <color rgb="FFFF0000"/>
      <name val="Arial"/>
      <family val="2"/>
      <charset val="177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8"/>
      <name val="Arial"/>
      <family val="2"/>
      <charset val="177"/>
      <scheme val="minor"/>
    </font>
    <font>
      <b/>
      <u/>
      <sz val="16"/>
      <color theme="1"/>
      <name val="Arial"/>
      <family val="2"/>
      <scheme val="minor"/>
    </font>
    <font>
      <sz val="11"/>
      <color rgb="FFFF0000"/>
      <name val="Arial"/>
      <family val="2"/>
      <charset val="177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1" xfId="0" applyBorder="1"/>
    <xf numFmtId="0" fontId="0" fillId="0" borderId="6" xfId="0" applyBorder="1"/>
    <xf numFmtId="14" fontId="0" fillId="0" borderId="4" xfId="0" applyNumberFormat="1" applyBorder="1"/>
    <xf numFmtId="0" fontId="0" fillId="0" borderId="1" xfId="0" applyNumberFormat="1" applyBorder="1"/>
    <xf numFmtId="0" fontId="0" fillId="0" borderId="6" xfId="0" applyNumberFormat="1" applyBorder="1"/>
    <xf numFmtId="9" fontId="0" fillId="0" borderId="1" xfId="2" applyFont="1" applyBorder="1"/>
    <xf numFmtId="164" fontId="0" fillId="0" borderId="0" xfId="0" applyNumberFormat="1"/>
    <xf numFmtId="14" fontId="0" fillId="0" borderId="5" xfId="0" applyNumberFormat="1" applyBorder="1"/>
    <xf numFmtId="0" fontId="0" fillId="0" borderId="20" xfId="0" applyNumberFormat="1" applyBorder="1"/>
    <xf numFmtId="0" fontId="0" fillId="0" borderId="19" xfId="0" applyNumberFormat="1" applyBorder="1"/>
    <xf numFmtId="0" fontId="0" fillId="0" borderId="0" xfId="0" applyAlignment="1">
      <alignment horizontal="right"/>
    </xf>
    <xf numFmtId="43" fontId="0" fillId="0" borderId="1" xfId="1" applyFont="1" applyBorder="1"/>
    <xf numFmtId="14" fontId="0" fillId="0" borderId="2" xfId="0" applyNumberFormat="1" applyBorder="1"/>
    <xf numFmtId="14" fontId="0" fillId="0" borderId="3" xfId="0" applyNumberFormat="1" applyBorder="1"/>
    <xf numFmtId="14" fontId="0" fillId="0" borderId="21" xfId="0" applyNumberFormat="1" applyBorder="1"/>
    <xf numFmtId="0" fontId="0" fillId="2" borderId="0" xfId="0" applyFill="1"/>
    <xf numFmtId="164" fontId="0" fillId="2" borderId="0" xfId="1" applyNumberFormat="1" applyFont="1" applyFill="1"/>
    <xf numFmtId="0" fontId="5" fillId="3" borderId="1" xfId="0" applyFont="1" applyFill="1" applyBorder="1"/>
    <xf numFmtId="9" fontId="5" fillId="3" borderId="1" xfId="2" applyFont="1" applyFill="1" applyBorder="1"/>
    <xf numFmtId="14" fontId="0" fillId="2" borderId="0" xfId="0" applyNumberFormat="1" applyFill="1"/>
    <xf numFmtId="14" fontId="0" fillId="2" borderId="26" xfId="0" applyNumberFormat="1" applyFill="1" applyBorder="1"/>
    <xf numFmtId="0" fontId="0" fillId="4" borderId="11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23" xfId="0" applyFill="1" applyBorder="1"/>
    <xf numFmtId="0" fontId="0" fillId="4" borderId="16" xfId="0" applyFill="1" applyBorder="1"/>
    <xf numFmtId="0" fontId="0" fillId="0" borderId="0" xfId="0" pivotButton="1"/>
    <xf numFmtId="14" fontId="0" fillId="5" borderId="1" xfId="0" applyNumberFormat="1" applyFill="1" applyBorder="1"/>
    <xf numFmtId="0" fontId="0" fillId="0" borderId="3" xfId="0" applyBorder="1" applyAlignment="1">
      <alignment wrapText="1"/>
    </xf>
    <xf numFmtId="165" fontId="0" fillId="0" borderId="3" xfId="0" applyNumberFormat="1" applyBorder="1" applyAlignment="1">
      <alignment wrapText="1"/>
    </xf>
    <xf numFmtId="165" fontId="0" fillId="0" borderId="0" xfId="0" applyNumberFormat="1"/>
    <xf numFmtId="165" fontId="0" fillId="0" borderId="3" xfId="1" applyNumberFormat="1" applyFont="1" applyBorder="1" applyAlignment="1">
      <alignment wrapText="1"/>
    </xf>
    <xf numFmtId="165" fontId="7" fillId="5" borderId="1" xfId="0" applyNumberFormat="1" applyFont="1" applyFill="1" applyBorder="1"/>
    <xf numFmtId="165" fontId="7" fillId="5" borderId="1" xfId="1" applyNumberFormat="1" applyFont="1" applyFill="1" applyBorder="1"/>
    <xf numFmtId="165" fontId="8" fillId="5" borderId="1" xfId="0" applyNumberFormat="1" applyFont="1" applyFill="1" applyBorder="1"/>
    <xf numFmtId="0" fontId="0" fillId="0" borderId="19" xfId="0" applyBorder="1"/>
    <xf numFmtId="0" fontId="0" fillId="0" borderId="1" xfId="0" applyFill="1" applyBorder="1"/>
    <xf numFmtId="0" fontId="0" fillId="0" borderId="20" xfId="0" applyBorder="1"/>
    <xf numFmtId="0" fontId="11" fillId="0" borderId="1" xfId="0" applyFont="1" applyFill="1" applyBorder="1"/>
    <xf numFmtId="8" fontId="0" fillId="0" borderId="1" xfId="0" applyNumberFormat="1" applyFill="1" applyBorder="1"/>
    <xf numFmtId="165" fontId="8" fillId="0" borderId="1" xfId="0" applyNumberFormat="1" applyFont="1" applyFill="1" applyBorder="1"/>
    <xf numFmtId="165" fontId="9" fillId="2" borderId="1" xfId="0" applyNumberFormat="1" applyFont="1" applyFill="1" applyBorder="1"/>
    <xf numFmtId="8" fontId="0" fillId="0" borderId="1" xfId="0" applyNumberFormat="1" applyBorder="1"/>
    <xf numFmtId="0" fontId="0" fillId="0" borderId="1" xfId="0" applyFont="1" applyBorder="1"/>
    <xf numFmtId="0" fontId="0" fillId="0" borderId="7" xfId="0" applyBorder="1"/>
    <xf numFmtId="0" fontId="0" fillId="0" borderId="27" xfId="0" applyBorder="1"/>
    <xf numFmtId="0" fontId="0" fillId="0" borderId="8" xfId="0" applyBorder="1"/>
    <xf numFmtId="0" fontId="0" fillId="0" borderId="10" xfId="0" applyFont="1" applyFill="1" applyBorder="1"/>
    <xf numFmtId="0" fontId="0" fillId="0" borderId="10" xfId="0" applyBorder="1"/>
    <xf numFmtId="0" fontId="0" fillId="0" borderId="28" xfId="0" applyBorder="1"/>
    <xf numFmtId="0" fontId="0" fillId="7" borderId="9" xfId="0" applyFill="1" applyBorder="1"/>
    <xf numFmtId="0" fontId="0" fillId="7" borderId="4" xfId="0" applyFill="1" applyBorder="1"/>
    <xf numFmtId="0" fontId="0" fillId="7" borderId="5" xfId="0" applyFill="1" applyBorder="1"/>
    <xf numFmtId="165" fontId="0" fillId="7" borderId="4" xfId="0" applyNumberFormat="1" applyFill="1" applyBorder="1"/>
    <xf numFmtId="0" fontId="0" fillId="0" borderId="20" xfId="0" applyFill="1" applyBorder="1"/>
    <xf numFmtId="0" fontId="10" fillId="0" borderId="1" xfId="0" applyFont="1" applyFill="1" applyBorder="1"/>
    <xf numFmtId="165" fontId="8" fillId="5" borderId="1" xfId="1" applyNumberFormat="1" applyFont="1" applyFill="1" applyBorder="1"/>
    <xf numFmtId="0" fontId="0" fillId="0" borderId="6" xfId="0" applyFill="1" applyBorder="1"/>
    <xf numFmtId="0" fontId="0" fillId="0" borderId="19" xfId="0" applyFill="1" applyBorder="1"/>
    <xf numFmtId="0" fontId="10" fillId="0" borderId="6" xfId="0" applyFont="1" applyFill="1" applyBorder="1"/>
    <xf numFmtId="8" fontId="0" fillId="0" borderId="6" xfId="0" applyNumberFormat="1" applyFill="1" applyBorder="1"/>
    <xf numFmtId="165" fontId="8" fillId="0" borderId="6" xfId="0" applyNumberFormat="1" applyFont="1" applyFill="1" applyBorder="1"/>
    <xf numFmtId="165" fontId="8" fillId="5" borderId="6" xfId="1" applyNumberFormat="1" applyFont="1" applyFill="1" applyBorder="1"/>
    <xf numFmtId="165" fontId="7" fillId="5" borderId="6" xfId="0" applyNumberFormat="1" applyFont="1" applyFill="1" applyBorder="1"/>
    <xf numFmtId="165" fontId="9" fillId="2" borderId="6" xfId="0" applyNumberFormat="1" applyFont="1" applyFill="1" applyBorder="1"/>
    <xf numFmtId="9" fontId="13" fillId="0" borderId="0" xfId="2" applyFont="1"/>
    <xf numFmtId="9" fontId="13" fillId="0" borderId="3" xfId="2" applyFont="1" applyBorder="1" applyAlignment="1">
      <alignment wrapText="1"/>
    </xf>
    <xf numFmtId="9" fontId="14" fillId="6" borderId="1" xfId="2" applyFont="1" applyFill="1" applyBorder="1"/>
    <xf numFmtId="9" fontId="14" fillId="6" borderId="6" xfId="2" applyFont="1" applyFill="1" applyBorder="1"/>
    <xf numFmtId="0" fontId="16" fillId="0" borderId="0" xfId="0" applyFont="1"/>
    <xf numFmtId="0" fontId="11" fillId="5" borderId="1" xfId="0" applyNumberFormat="1" applyFont="1" applyFill="1" applyBorder="1"/>
    <xf numFmtId="0" fontId="11" fillId="5" borderId="1" xfId="0" applyFont="1" applyFill="1" applyBorder="1"/>
    <xf numFmtId="0" fontId="10" fillId="5" borderId="20" xfId="0" applyFont="1" applyFill="1" applyBorder="1"/>
    <xf numFmtId="0" fontId="10" fillId="5" borderId="4" xfId="0" applyFont="1" applyFill="1" applyBorder="1"/>
    <xf numFmtId="0" fontId="10" fillId="5" borderId="19" xfId="0" applyFont="1" applyFill="1" applyBorder="1"/>
    <xf numFmtId="0" fontId="10" fillId="5" borderId="5" xfId="0" applyFont="1" applyFill="1" applyBorder="1"/>
    <xf numFmtId="164" fontId="15" fillId="0" borderId="1" xfId="1" applyNumberFormat="1" applyFont="1" applyBorder="1"/>
    <xf numFmtId="0" fontId="16" fillId="0" borderId="29" xfId="0" applyFont="1" applyBorder="1"/>
    <xf numFmtId="0" fontId="16" fillId="0" borderId="30" xfId="0" applyFont="1" applyBorder="1"/>
    <xf numFmtId="164" fontId="16" fillId="0" borderId="30" xfId="1" applyNumberFormat="1" applyFont="1" applyBorder="1"/>
    <xf numFmtId="43" fontId="16" fillId="0" borderId="30" xfId="1" applyFont="1" applyBorder="1"/>
    <xf numFmtId="43" fontId="16" fillId="0" borderId="30" xfId="1" applyNumberFormat="1" applyFont="1" applyBorder="1"/>
    <xf numFmtId="9" fontId="16" fillId="0" borderId="30" xfId="2" applyNumberFormat="1" applyFont="1" applyBorder="1"/>
    <xf numFmtId="164" fontId="16" fillId="2" borderId="16" xfId="1" applyNumberFormat="1" applyFont="1" applyFill="1" applyBorder="1"/>
    <xf numFmtId="165" fontId="0" fillId="2" borderId="1" xfId="1" applyNumberFormat="1" applyFont="1" applyFill="1" applyBorder="1"/>
    <xf numFmtId="0" fontId="0" fillId="0" borderId="1" xfId="0" applyNumberFormat="1" applyFill="1" applyBorder="1"/>
    <xf numFmtId="0" fontId="0" fillId="5" borderId="5" xfId="0" applyFill="1" applyBorder="1"/>
    <xf numFmtId="0" fontId="0" fillId="0" borderId="6" xfId="0" applyNumberFormat="1" applyFill="1" applyBorder="1"/>
    <xf numFmtId="165" fontId="8" fillId="5" borderId="6" xfId="0" applyNumberFormat="1" applyFont="1" applyFill="1" applyBorder="1"/>
    <xf numFmtId="9" fontId="14" fillId="6" borderId="6" xfId="0" applyNumberFormat="1" applyFont="1" applyFill="1" applyBorder="1"/>
    <xf numFmtId="14" fontId="0" fillId="5" borderId="4" xfId="0" applyNumberFormat="1" applyFill="1" applyBorder="1"/>
    <xf numFmtId="0" fontId="0" fillId="0" borderId="1" xfId="0" pivotButton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9" fontId="0" fillId="0" borderId="0" xfId="2" applyFont="1"/>
    <xf numFmtId="0" fontId="19" fillId="2" borderId="1" xfId="0" applyFont="1" applyFill="1" applyBorder="1"/>
    <xf numFmtId="9" fontId="19" fillId="2" borderId="1" xfId="0" applyNumberFormat="1" applyFont="1" applyFill="1" applyBorder="1"/>
    <xf numFmtId="164" fontId="0" fillId="0" borderId="1" xfId="1" applyNumberFormat="1" applyFont="1" applyBorder="1"/>
    <xf numFmtId="164" fontId="19" fillId="2" borderId="1" xfId="1" applyNumberFormat="1" applyFont="1" applyFill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NumberFormat="1"/>
    <xf numFmtId="10" fontId="0" fillId="0" borderId="0" xfId="0" applyNumberFormat="1"/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164" fontId="4" fillId="3" borderId="11" xfId="1" applyNumberFormat="1" applyFont="1" applyFill="1" applyBorder="1" applyAlignment="1">
      <alignment horizontal="center"/>
    </xf>
    <xf numFmtId="164" fontId="4" fillId="3" borderId="12" xfId="1" applyNumberFormat="1" applyFont="1" applyFill="1" applyBorder="1" applyAlignment="1">
      <alignment horizontal="center"/>
    </xf>
    <xf numFmtId="164" fontId="4" fillId="3" borderId="15" xfId="1" applyNumberFormat="1" applyFont="1" applyFill="1" applyBorder="1" applyAlignment="1">
      <alignment horizontal="center"/>
    </xf>
    <xf numFmtId="164" fontId="4" fillId="3" borderId="16" xfId="1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9" fontId="4" fillId="3" borderId="24" xfId="2" applyFont="1" applyFill="1" applyBorder="1" applyAlignment="1">
      <alignment horizontal="center"/>
    </xf>
    <xf numFmtId="9" fontId="4" fillId="3" borderId="25" xfId="2" applyFont="1" applyFill="1" applyBorder="1" applyAlignment="1">
      <alignment horizontal="center"/>
    </xf>
    <xf numFmtId="9" fontId="0" fillId="3" borderId="24" xfId="2" applyFont="1" applyFill="1" applyBorder="1" applyAlignment="1">
      <alignment horizontal="center"/>
    </xf>
    <xf numFmtId="9" fontId="0" fillId="3" borderId="25" xfId="2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6" fillId="2" borderId="11" xfId="1" applyFont="1" applyFill="1" applyBorder="1" applyAlignment="1">
      <alignment horizontal="center"/>
    </xf>
    <xf numFmtId="43" fontId="6" fillId="2" borderId="22" xfId="1" applyFont="1" applyFill="1" applyBorder="1" applyAlignment="1">
      <alignment horizontal="center"/>
    </xf>
    <xf numFmtId="43" fontId="6" fillId="2" borderId="12" xfId="1" applyFont="1" applyFill="1" applyBorder="1" applyAlignment="1">
      <alignment horizontal="center"/>
    </xf>
    <xf numFmtId="43" fontId="6" fillId="2" borderId="15" xfId="1" applyFont="1" applyFill="1" applyBorder="1" applyAlignment="1">
      <alignment horizontal="center"/>
    </xf>
    <xf numFmtId="43" fontId="6" fillId="2" borderId="23" xfId="1" applyFont="1" applyFill="1" applyBorder="1" applyAlignment="1">
      <alignment horizontal="center"/>
    </xf>
    <xf numFmtId="43" fontId="6" fillId="2" borderId="16" xfId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09">
    <dxf>
      <numFmt numFmtId="0" formatCode="General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</dxf>
    <dxf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/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font>
        <b/>
        <strike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4" formatCode="0.00%"/>
    </dxf>
    <dxf>
      <numFmt numFmtId="164" formatCode="_ * #,##0_ ;_ * \-#,##0_ ;_ * &quot;-&quot;??_ ;_ @_ 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_ &quot;₪&quot;\ * #,##0_ ;_ &quot;₪&quot;\ * \-#,##0_ ;_ &quot;₪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e-IL" sz="2800" b="1" u="sng"/>
              <a:t>מכירות</a:t>
            </a:r>
            <a:r>
              <a:rPr lang="he-IL" sz="2800" b="1" u="sng" baseline="0"/>
              <a:t> בפועל מול יעד</a:t>
            </a:r>
            <a:endParaRPr lang="he-IL" sz="2800" b="1" u="sng"/>
          </a:p>
        </c:rich>
      </c:tx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'מצב מכירות'!$F$7</c:f>
              <c:strCache>
                <c:ptCount val="1"/>
                <c:pt idx="0">
                  <c:v>סך הכל המכירות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מכירות'!$F$8:$F$19</c:f>
              <c:numCache>
                <c:formatCode>_ * #,##0_ ;_ * \-#,##0_ ;_ * "-"??_ ;_ @_ </c:formatCode>
                <c:ptCount val="12"/>
                <c:pt idx="0">
                  <c:v>313105.99999999994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CF-4CA8-8CAD-BB49F283DAF3}"/>
            </c:ext>
          </c:extLst>
        </c:ser>
        <c:ser>
          <c:idx val="3"/>
          <c:order val="3"/>
          <c:tx>
            <c:strRef>
              <c:f>'מצב מכירות'!$G$7</c:f>
              <c:strCache>
                <c:ptCount val="1"/>
                <c:pt idx="0">
                  <c:v>יעד מכירות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_(* #,##0_);_(* \(#,##0\);_(* &quot;-&quot;_);_(@_)" sourceLinked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6350" cap="flat" cmpd="sng" algn="ctr">
                <a:solidFill>
                  <a:schemeClr val="accent2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מכירות'!$G$8:$G$19</c:f>
              <c:numCache>
                <c:formatCode>_(* #,##0.00_);_(* \(#,##0.00\);_(* "-"??_);_(@_)</c:formatCode>
                <c:ptCount val="12"/>
                <c:pt idx="0">
                  <c:v>243365</c:v>
                </c:pt>
                <c:pt idx="1">
                  <c:v>281282</c:v>
                </c:pt>
                <c:pt idx="2">
                  <c:v>281282</c:v>
                </c:pt>
                <c:pt idx="3">
                  <c:v>281282</c:v>
                </c:pt>
                <c:pt idx="4">
                  <c:v>281282</c:v>
                </c:pt>
                <c:pt idx="5">
                  <c:v>281282</c:v>
                </c:pt>
                <c:pt idx="6">
                  <c:v>281282</c:v>
                </c:pt>
                <c:pt idx="7">
                  <c:v>281282</c:v>
                </c:pt>
                <c:pt idx="8">
                  <c:v>281282</c:v>
                </c:pt>
                <c:pt idx="9">
                  <c:v>281282</c:v>
                </c:pt>
                <c:pt idx="10">
                  <c:v>281282</c:v>
                </c:pt>
                <c:pt idx="11">
                  <c:v>281282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CF-4CA8-8CAD-BB49F283D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41990976"/>
        <c:axId val="641989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'מצב מכירות'!$D$7</c15:sqref>
                        </c15:formulaRef>
                      </c:ext>
                    </c:extLst>
                    <c:strCache>
                      <c:ptCount val="1"/>
                      <c:pt idx="0">
                        <c:v>שנה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'מצב מכירות'!$D$8:$D$19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2019</c:v>
                      </c:pt>
                      <c:pt idx="1">
                        <c:v>2019</c:v>
                      </c:pt>
                      <c:pt idx="2">
                        <c:v>2019</c:v>
                      </c:pt>
                      <c:pt idx="3">
                        <c:v>2019</c:v>
                      </c:pt>
                      <c:pt idx="4">
                        <c:v>2019</c:v>
                      </c:pt>
                      <c:pt idx="5">
                        <c:v>2019</c:v>
                      </c:pt>
                      <c:pt idx="6">
                        <c:v>2019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2020</c:v>
                      </c:pt>
                      <c:pt idx="10">
                        <c:v>2020</c:v>
                      </c:pt>
                      <c:pt idx="11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ACF-4CA8-8CAD-BB49F283DAF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מכירות'!$E$7</c15:sqref>
                        </c15:formulaRef>
                      </c:ext>
                    </c:extLst>
                    <c:strCache>
                      <c:ptCount val="1"/>
                      <c:pt idx="0">
                        <c:v>חודש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מכירות'!$E$8:$E$19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</c:v>
                      </c:pt>
                      <c:pt idx="1">
                        <c:v>6</c:v>
                      </c:pt>
                      <c:pt idx="2">
                        <c:v>7</c:v>
                      </c:pt>
                      <c:pt idx="3">
                        <c:v>8</c:v>
                      </c:pt>
                      <c:pt idx="4">
                        <c:v>9</c:v>
                      </c:pt>
                      <c:pt idx="5">
                        <c:v>10</c:v>
                      </c:pt>
                      <c:pt idx="6">
                        <c:v>11</c:v>
                      </c:pt>
                      <c:pt idx="7">
                        <c:v>12</c:v>
                      </c:pt>
                      <c:pt idx="8">
                        <c:v>1</c:v>
                      </c:pt>
                      <c:pt idx="9">
                        <c:v>2</c:v>
                      </c:pt>
                      <c:pt idx="10">
                        <c:v>3</c:v>
                      </c:pt>
                      <c:pt idx="11">
                        <c:v>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ACF-4CA8-8CAD-BB49F283DAF3}"/>
                  </c:ext>
                </c:extLst>
              </c15:ser>
            </c15:filteredBarSeries>
          </c:ext>
        </c:extLst>
      </c:barChart>
      <c:catAx>
        <c:axId val="6419909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89336"/>
        <c:crosses val="autoZero"/>
        <c:auto val="1"/>
        <c:lblAlgn val="ctr"/>
        <c:lblOffset val="100"/>
        <c:noMultiLvlLbl val="0"/>
      </c:catAx>
      <c:valAx>
        <c:axId val="6419893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9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[קובץ לסרטון הראשוני של טבלת ציר מה זה מביא לנו.xlsx]מצב ותחזית לשליחה!PivotTable2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3443549901573920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2.2397889871868196E-3"/>
              <c:y val="-0.1605596585310946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4.4795779743736393E-3"/>
              <c:y val="-6.4177623554895938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6.7193669615604589E-3"/>
              <c:y val="-6.0726995887893521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1036059276140783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'מצב ותחזית לשליחה'!$AG$7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לשליחה'!$AG$8:$AG$13</c:f>
              <c:numCache>
                <c:formatCode>_ * #,##0_ ;_ * \-#,##0_ ;_ * "-"??_ ;_ @_ </c:formatCode>
                <c:ptCount val="5"/>
                <c:pt idx="0">
                  <c:v>15</c:v>
                </c:pt>
                <c:pt idx="1">
                  <c:v>48</c:v>
                </c:pt>
                <c:pt idx="2">
                  <c:v>46</c:v>
                </c:pt>
                <c:pt idx="3">
                  <c:v>15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A-48E8-91C0-FA9E3E8101C0}"/>
            </c:ext>
          </c:extLst>
        </c:ser>
        <c:ser>
          <c:idx val="1"/>
          <c:order val="1"/>
          <c:tx>
            <c:strRef>
              <c:f>'מצב ותחזית לשליחה'!$AH$7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88A-48E8-91C0-FA9E3E8101C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88A-48E8-91C0-FA9E3E8101C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88A-48E8-91C0-FA9E3E8101C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88A-48E8-91C0-FA9E3E8101C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88A-48E8-91C0-FA9E3E8101C0}"/>
              </c:ext>
            </c:extLst>
          </c:dPt>
          <c:dLbls>
            <c:dLbl>
              <c:idx val="0"/>
              <c:layout>
                <c:manualLayout>
                  <c:x val="0"/>
                  <c:y val="-0.344354990157392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8A-48E8-91C0-FA9E3E8101C0}"/>
                </c:ext>
              </c:extLst>
            </c:dLbl>
            <c:spPr>
              <a:solidFill>
                <a:schemeClr val="accent5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לשליחה'!$AH$8:$AH$13</c:f>
              <c:numCache>
                <c:formatCode>_ * #,##0_ ;_ * \-#,##0_ ;_ * "-"??_ ;_ @_ </c:formatCode>
                <c:ptCount val="5"/>
                <c:pt idx="0">
                  <c:v>33590.800000000003</c:v>
                </c:pt>
                <c:pt idx="1">
                  <c:v>167167.6</c:v>
                </c:pt>
                <c:pt idx="2">
                  <c:v>79355.600000000006</c:v>
                </c:pt>
                <c:pt idx="3">
                  <c:v>29042</c:v>
                </c:pt>
                <c:pt idx="4">
                  <c:v>3950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8A-48E8-91C0-FA9E3E810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"/>
        <c:overlap val="100"/>
        <c:axId val="539619992"/>
        <c:axId val="539615400"/>
      </c:barChart>
      <c:catAx>
        <c:axId val="53961999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5400"/>
        <c:crosses val="autoZero"/>
        <c:auto val="1"/>
        <c:lblAlgn val="ctr"/>
        <c:lblOffset val="100"/>
        <c:noMultiLvlLbl val="0"/>
      </c:catAx>
      <c:valAx>
        <c:axId val="5396154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[קובץ לסרטון הראשוני של טבלת ציר מה זה מביא לנו.xlsx]מצב ותחזית לשליחה!PivotTable1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'מצב ותחזית לשליחה'!$AB$7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לשליחה'!$AB$8:$AB$14</c:f>
              <c:numCache>
                <c:formatCode>_ * #,##0_ ;_ * \-#,##0_ ;_ * "-"??_ ;_ @_ </c:formatCode>
                <c:ptCount val="6"/>
                <c:pt idx="0">
                  <c:v>24</c:v>
                </c:pt>
                <c:pt idx="1">
                  <c:v>24</c:v>
                </c:pt>
                <c:pt idx="2">
                  <c:v>36</c:v>
                </c:pt>
                <c:pt idx="3">
                  <c:v>16</c:v>
                </c:pt>
                <c:pt idx="4">
                  <c:v>24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1-47C1-BCE3-9E3DC6AEF1CF}"/>
            </c:ext>
          </c:extLst>
        </c:ser>
        <c:ser>
          <c:idx val="1"/>
          <c:order val="1"/>
          <c:tx>
            <c:strRef>
              <c:f>'מצב ותחזית לשליחה'!$AC$7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לשליחה'!$AC$8:$AC$14</c:f>
              <c:numCache>
                <c:formatCode>_ * #,##0_ ;_ * \-#,##0_ ;_ * "-"??_ ;_ @_ </c:formatCode>
                <c:ptCount val="6"/>
                <c:pt idx="0">
                  <c:v>40344.6</c:v>
                </c:pt>
                <c:pt idx="1">
                  <c:v>57257</c:v>
                </c:pt>
                <c:pt idx="2">
                  <c:v>124653.20000000001</c:v>
                </c:pt>
                <c:pt idx="3">
                  <c:v>36528</c:v>
                </c:pt>
                <c:pt idx="4">
                  <c:v>52963.6</c:v>
                </c:pt>
                <c:pt idx="5">
                  <c:v>1359.6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B1-47C1-BCE3-9E3DC6AEF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539614744"/>
        <c:axId val="539611136"/>
      </c:barChart>
      <c:catAx>
        <c:axId val="53961474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1136"/>
        <c:crosses val="autoZero"/>
        <c:auto val="1"/>
        <c:lblAlgn val="ctr"/>
        <c:lblOffset val="100"/>
        <c:noMultiLvlLbl val="0"/>
      </c:catAx>
      <c:valAx>
        <c:axId val="5396111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4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59965</xdr:colOff>
      <xdr:row>23</xdr:row>
      <xdr:rowOff>92433</xdr:rowOff>
    </xdr:from>
    <xdr:to>
      <xdr:col>13</xdr:col>
      <xdr:colOff>45720</xdr:colOff>
      <xdr:row>41</xdr:row>
      <xdr:rowOff>76200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AB7B4624-2978-4FFA-95D7-388D3D26A2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100852</xdr:colOff>
      <xdr:row>31</xdr:row>
      <xdr:rowOff>145677</xdr:rowOff>
    </xdr:from>
    <xdr:to>
      <xdr:col>20</xdr:col>
      <xdr:colOff>425823</xdr:colOff>
      <xdr:row>51</xdr:row>
      <xdr:rowOff>4481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9A5F2ED7-236C-47CD-81BC-59922BACE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44824</xdr:colOff>
      <xdr:row>32</xdr:row>
      <xdr:rowOff>68355</xdr:rowOff>
    </xdr:from>
    <xdr:to>
      <xdr:col>12</xdr:col>
      <xdr:colOff>773206</xdr:colOff>
      <xdr:row>51</xdr:row>
      <xdr:rowOff>0</xdr:rowOff>
    </xdr:to>
    <xdr:graphicFrame macro="">
      <xdr:nvGraphicFramePr>
        <xdr:cNvPr id="5" name="תרשים 4">
          <a:extLst>
            <a:ext uri="{FF2B5EF4-FFF2-40B4-BE49-F238E27FC236}">
              <a16:creationId xmlns:a16="http://schemas.microsoft.com/office/drawing/2014/main" id="{3CB9A9C1-5395-42E9-9398-31695A75D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משתמש" refreshedDate="44189.981150462962" createdVersion="6" refreshedVersion="6" minRefreshableVersion="3" recordCount="126" xr:uid="{00000000-000A-0000-FFFF-FFFF3C000000}">
  <cacheSource type="worksheet">
    <worksheetSource name="טבלה2"/>
  </cacheSource>
  <cacheFields count="21">
    <cacheField name="שנה" numFmtId="0">
      <sharedItems containsSemiMixedTypes="0" containsString="0" containsNumber="1" containsInteger="1" minValue="1900" maxValue="2019" count="2">
        <n v="2019"/>
        <n v="1900" u="1"/>
      </sharedItems>
    </cacheField>
    <cacheField name="חודש" numFmtId="0">
      <sharedItems containsSemiMixedTypes="0" containsString="0" containsNumber="1" containsInteger="1" minValue="1" maxValue="10" count="10">
        <n v="5"/>
        <n v="6" u="1"/>
        <n v="3" u="1"/>
        <n v="7" u="1"/>
        <n v="8" u="1"/>
        <n v="4" u="1"/>
        <n v="2" u="1"/>
        <n v="9" u="1"/>
        <n v="1" u="1"/>
        <n v="10" u="1"/>
      </sharedItems>
    </cacheField>
    <cacheField name="תאריך מכירה" numFmtId="14">
      <sharedItems containsSemiMixedTypes="0" containsNonDate="0" containsDate="1" containsString="0" minDate="2019-05-01T00:00:00" maxDate="2019-05-31T00:00:00"/>
    </cacheField>
    <cacheField name="מס הזמנה" numFmtId="0">
      <sharedItems containsSemiMixedTypes="0" containsString="0" containsNumber="1" containsInteger="1" minValue="6425" maxValue="6622" count="103">
        <n v="6475"/>
        <n v="6476"/>
        <n v="6478"/>
        <n v="6480"/>
        <n v="6481"/>
        <n v="6483"/>
        <n v="6491"/>
        <n v="6492"/>
        <n v="6500"/>
        <n v="6501"/>
        <n v="6502"/>
        <n v="6505"/>
        <n v="6506"/>
        <n v="6507"/>
        <n v="6510"/>
        <n v="6511"/>
        <n v="6513"/>
        <n v="6515"/>
        <n v="6516"/>
        <n v="6517"/>
        <n v="6518"/>
        <n v="6519"/>
        <n v="6520"/>
        <n v="6521"/>
        <n v="6522"/>
        <n v="6523"/>
        <n v="6524"/>
        <n v="6525"/>
        <n v="6526"/>
        <n v="6527"/>
        <n v="6528"/>
        <n v="6529"/>
        <n v="6530"/>
        <n v="6531"/>
        <n v="6532"/>
        <n v="6533"/>
        <n v="6534"/>
        <n v="6535"/>
        <n v="6536"/>
        <n v="6537"/>
        <n v="6538"/>
        <n v="6539"/>
        <n v="6540"/>
        <n v="6541"/>
        <n v="6542"/>
        <n v="6543"/>
        <n v="6544"/>
        <n v="6545"/>
        <n v="6546"/>
        <n v="6547"/>
        <n v="6548"/>
        <n v="6549"/>
        <n v="6550"/>
        <n v="6552"/>
        <n v="6554"/>
        <n v="6555"/>
        <n v="6557"/>
        <n v="6565"/>
        <n v="6566"/>
        <n v="6574"/>
        <n v="6575"/>
        <n v="6576"/>
        <n v="6577"/>
        <n v="6578"/>
        <n v="6579"/>
        <n v="6580"/>
        <n v="6581"/>
        <n v="6584"/>
        <n v="6585"/>
        <n v="6587"/>
        <n v="6589"/>
        <n v="6591"/>
        <n v="6593"/>
        <n v="6594"/>
        <n v="6595"/>
        <n v="6596"/>
        <n v="6597"/>
        <n v="6598"/>
        <n v="6599"/>
        <n v="6600"/>
        <n v="6601"/>
        <n v="6602"/>
        <n v="6603"/>
        <n v="6604"/>
        <n v="6605"/>
        <n v="6606"/>
        <n v="6607"/>
        <n v="6608"/>
        <n v="6609"/>
        <n v="6610"/>
        <n v="6611"/>
        <n v="6612"/>
        <n v="6613"/>
        <n v="6614"/>
        <n v="6615"/>
        <n v="6616"/>
        <n v="6617"/>
        <n v="6618"/>
        <n v="6619"/>
        <n v="6620"/>
        <n v="6621"/>
        <n v="6622"/>
        <n v="6425" u="1"/>
      </sharedItems>
    </cacheField>
    <cacheField name="סוג פריט" numFmtId="0">
      <sharedItems count="20">
        <s v="תנור דלונגי דו תאי"/>
        <s v="מזגן מיני מרכזי"/>
        <s v="מיחם 40 כוסות עם שבת"/>
        <s v="מעבד מזון"/>
        <s v="מצלמה1813580D"/>
        <s v="טלפון פנסוניק עברית"/>
        <s v="מילון אוקספורד"/>
        <s v="מקפיא 8 מגירות רוחב"/>
        <s v="מקפיא ליבהר"/>
        <s v="מצלימה 184"/>
        <s v="מדיח כלים 'בוש גרמני'"/>
        <s v="פנקייק"/>
        <s v="משמרת שבת למקרר"/>
        <s v="מכונת כביסה בוש 9785"/>
        <s v="תנור אלקטרולוקס פרוליטי"/>
        <s v="מקרר AEG"/>
        <s v="מגבץ אדים טפאל"/>
        <s v="טייפ דיסק"/>
        <s v="מקרר סמסונג כפול"/>
        <s v="שואב אבק בוש"/>
      </sharedItems>
    </cacheField>
    <cacheField name="כמות" numFmtId="0">
      <sharedItems containsSemiMixedTypes="0" containsString="0" containsNumber="1" containsInteger="1" minValue="1" maxValue="8"/>
    </cacheField>
    <cacheField name="שם ספק" numFmtId="8">
      <sharedItems/>
    </cacheField>
    <cacheField name="אזור" numFmtId="0">
      <sharedItems containsBlank="1" count="14">
        <s v="רובע ו"/>
        <s v="רובע ח"/>
        <s v="חוץ לעיר"/>
        <s v="שאר הרובעים"/>
        <s v="רובע ג"/>
        <s v="רובע ז"/>
        <m u="1"/>
        <s v="רמה א" u="1"/>
        <s v="העיר הותיקה" u="1"/>
        <s v="קריה" u="1"/>
        <s v="רמה ג" u="1"/>
        <s v="רמה ב" u="1"/>
        <s v="חפציבה" u="1"/>
        <s v="משקפיים" u="1"/>
      </sharedItems>
    </cacheField>
    <cacheField name="קטגוריה" numFmtId="0">
      <sharedItems containsBlank="1" containsMixedTypes="1" containsNumber="1" containsInteger="1" minValue="650" maxValue="650" count="6">
        <s v="מטבח"/>
        <m/>
        <s v="סטנדרטי"/>
        <s v="חתונה"/>
        <s v="שיפוצים"/>
        <n v="650" u="1"/>
      </sharedItems>
    </cacheField>
    <cacheField name="מי ביצע את המכירה" numFmtId="8">
      <sharedItems count="4">
        <s v="פייגי בוקר"/>
        <s v="מנכ&quot;ל"/>
        <s v="חני ערב"/>
        <s v="אסתי ערב"/>
      </sharedItems>
    </cacheField>
    <cacheField name="מחיר מכירה לבודד" numFmtId="165">
      <sharedItems containsSemiMixedTypes="0" containsString="0" containsNumber="1" minValue="225" maxValue="12508" count="43">
        <n v="3200"/>
        <n v="11800"/>
        <n v="330"/>
        <n v="3250"/>
        <n v="550"/>
        <n v="6500"/>
        <n v="350"/>
        <n v="310"/>
        <n v="6490"/>
        <n v="3600"/>
        <n v="600"/>
        <n v="4400"/>
        <n v="225"/>
        <n v="560"/>
        <n v="4750"/>
        <n v="400"/>
        <n v="3550"/>
        <n v="300"/>
        <n v="7000"/>
        <n v="3150"/>
        <n v="6300"/>
        <n v="3650"/>
        <n v="6900"/>
        <n v="250"/>
        <n v="3700"/>
        <n v="3763"/>
        <n v="5035"/>
        <n v="583"/>
        <n v="265"/>
        <n v="12508"/>
        <n v="328.6"/>
        <n v="593.6"/>
        <n v="3339"/>
        <n v="3392"/>
        <n v="424"/>
        <n v="3445"/>
        <n v="349.8"/>
        <n v="3816"/>
        <n v="318"/>
        <n v="371"/>
        <n v="636"/>
        <n v="7420"/>
        <n v="6678"/>
      </sharedItems>
    </cacheField>
    <cacheField name="סך הכל מכירה" numFmtId="165">
      <sharedItems containsSemiMixedTypes="0" containsString="0" containsNumber="1" minValue="225" maxValue="12600"/>
    </cacheField>
    <cacheField name="עלות לבודד" numFmtId="165">
      <sharedItems containsSemiMixedTypes="0" containsString="0" containsNumber="1" containsInteger="1" minValue="200" maxValue="10700"/>
    </cacheField>
    <cacheField name="סך הכל עלות" numFmtId="165">
      <sharedItems containsSemiMixedTypes="0" containsString="0" containsNumber="1" containsInteger="1" minValue="200" maxValue="11400"/>
    </cacheField>
    <cacheField name="רווח סופי" numFmtId="165">
      <sharedItems containsSemiMixedTypes="0" containsString="0" containsNumber="1" minValue="25" maxValue="1808"/>
    </cacheField>
    <cacheField name="אחוז רווח מלמעלה" numFmtId="9">
      <sharedItems containsSemiMixedTypes="0" containsString="0" containsNumber="1" minValue="9.3220338983050849E-2" maxValue="0.38536306460834763"/>
    </cacheField>
    <cacheField name="שולם" numFmtId="165">
      <sharedItems containsString="0" containsBlank="1" containsNumber="1" minValue="225" maxValue="12600"/>
    </cacheField>
    <cacheField name="יום בשבוע" numFmtId="0">
      <sharedItems count="7">
        <s v="יום רביעי"/>
        <s v="יום חמישי"/>
        <s v="יום ראשון"/>
        <s v="יום שלישי"/>
        <s v="שבת"/>
        <s v="יום שני"/>
        <s v="יום שישי"/>
      </sharedItems>
    </cacheField>
    <cacheField name="שדה1" numFmtId="0" formula="'סך הכל מכירה'-#NAME?" databaseField="0"/>
    <cacheField name="שדה2" numFmtId="0" formula="שדה1/'סך הכל מכירה'" databaseField="0"/>
    <cacheField name="יתרה לתשלום" numFmtId="0" formula="'סך הכל מכירה'-שול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x v="0"/>
    <d v="2019-05-01T00:00:00"/>
    <x v="0"/>
    <x v="0"/>
    <n v="1"/>
    <s v="מרכז החשמל"/>
    <x v="0"/>
    <x v="0"/>
    <x v="0"/>
    <x v="0"/>
    <n v="3200"/>
    <n v="2800"/>
    <n v="2800"/>
    <n v="400"/>
    <n v="0.125"/>
    <n v="3200"/>
    <x v="0"/>
  </r>
  <r>
    <x v="0"/>
    <x v="0"/>
    <d v="2019-05-01T00:00:00"/>
    <x v="1"/>
    <x v="1"/>
    <n v="1"/>
    <s v="קנייה נכונה"/>
    <x v="1"/>
    <x v="1"/>
    <x v="1"/>
    <x v="1"/>
    <n v="11800"/>
    <n v="10700"/>
    <n v="10700"/>
    <n v="1100"/>
    <n v="9.3220338983050849E-2"/>
    <n v="11800"/>
    <x v="0"/>
  </r>
  <r>
    <x v="0"/>
    <x v="0"/>
    <d v="2019-05-01T00:00:00"/>
    <x v="2"/>
    <x v="2"/>
    <n v="2"/>
    <s v="שיווק וייבוא"/>
    <x v="2"/>
    <x v="1"/>
    <x v="0"/>
    <x v="2"/>
    <n v="660"/>
    <n v="215"/>
    <n v="430"/>
    <n v="230"/>
    <n v="0.34848484848484851"/>
    <n v="660"/>
    <x v="0"/>
  </r>
  <r>
    <x v="0"/>
    <x v="0"/>
    <d v="2019-05-01T00:00:00"/>
    <x v="3"/>
    <x v="0"/>
    <n v="1"/>
    <s v="מרכז החשמל"/>
    <x v="2"/>
    <x v="0"/>
    <x v="1"/>
    <x v="3"/>
    <n v="3250"/>
    <n v="2800"/>
    <n v="2800"/>
    <n v="450"/>
    <n v="0.13846153846153847"/>
    <m/>
    <x v="0"/>
  </r>
  <r>
    <x v="0"/>
    <x v="0"/>
    <d v="2019-05-01T00:00:00"/>
    <x v="3"/>
    <x v="2"/>
    <n v="2"/>
    <s v="שיווק וייבוא"/>
    <x v="2"/>
    <x v="0"/>
    <x v="1"/>
    <x v="2"/>
    <n v="660"/>
    <n v="215"/>
    <n v="430"/>
    <n v="230"/>
    <n v="0.34848484848484851"/>
    <m/>
    <x v="0"/>
  </r>
  <r>
    <x v="0"/>
    <x v="0"/>
    <d v="2019-05-01T00:00:00"/>
    <x v="4"/>
    <x v="3"/>
    <n v="2"/>
    <s v="י.י. ייבוא"/>
    <x v="3"/>
    <x v="1"/>
    <x v="2"/>
    <x v="4"/>
    <n v="1100"/>
    <n v="430"/>
    <n v="860"/>
    <n v="240"/>
    <n v="0.21818181818181817"/>
    <n v="1100"/>
    <x v="0"/>
  </r>
  <r>
    <x v="0"/>
    <x v="0"/>
    <d v="2019-05-01T00:00:00"/>
    <x v="5"/>
    <x v="2"/>
    <n v="2"/>
    <s v="שיווק וייבוא"/>
    <x v="4"/>
    <x v="1"/>
    <x v="3"/>
    <x v="2"/>
    <n v="660"/>
    <n v="215"/>
    <n v="430"/>
    <n v="230"/>
    <n v="0.34848484848484851"/>
    <n v="660"/>
    <x v="0"/>
  </r>
  <r>
    <x v="0"/>
    <x v="0"/>
    <d v="2019-05-01T00:00:00"/>
    <x v="6"/>
    <x v="4"/>
    <n v="1"/>
    <s v="מרכז החשמל"/>
    <x v="1"/>
    <x v="1"/>
    <x v="3"/>
    <x v="5"/>
    <n v="6500"/>
    <n v="5700"/>
    <n v="5700"/>
    <n v="800"/>
    <n v="0.12307692307692308"/>
    <n v="6500"/>
    <x v="0"/>
  </r>
  <r>
    <x v="0"/>
    <x v="0"/>
    <d v="2019-05-01T00:00:00"/>
    <x v="7"/>
    <x v="5"/>
    <n v="1"/>
    <s v="מרכז החשמל"/>
    <x v="0"/>
    <x v="1"/>
    <x v="0"/>
    <x v="6"/>
    <n v="350"/>
    <n v="280"/>
    <n v="280"/>
    <n v="70"/>
    <n v="0.2"/>
    <n v="350"/>
    <x v="0"/>
  </r>
  <r>
    <x v="0"/>
    <x v="0"/>
    <d v="2019-05-01T00:00:00"/>
    <x v="8"/>
    <x v="6"/>
    <n v="6"/>
    <s v="ישיר דיגיטל"/>
    <x v="5"/>
    <x v="1"/>
    <x v="2"/>
    <x v="7"/>
    <n v="1860"/>
    <n v="249"/>
    <n v="1494"/>
    <n v="366"/>
    <n v="0.1967741935483871"/>
    <n v="1860"/>
    <x v="0"/>
  </r>
  <r>
    <x v="0"/>
    <x v="0"/>
    <d v="2019-05-01T00:00:00"/>
    <x v="9"/>
    <x v="5"/>
    <n v="2"/>
    <s v="משה חשמל"/>
    <x v="1"/>
    <x v="0"/>
    <x v="3"/>
    <x v="6"/>
    <n v="700"/>
    <n v="280"/>
    <n v="560"/>
    <n v="140"/>
    <n v="0.2"/>
    <n v="700"/>
    <x v="0"/>
  </r>
  <r>
    <x v="0"/>
    <x v="0"/>
    <d v="2019-05-01T00:00:00"/>
    <x v="9"/>
    <x v="2"/>
    <n v="1"/>
    <s v="י.י. ייבוא"/>
    <x v="1"/>
    <x v="0"/>
    <x v="3"/>
    <x v="2"/>
    <n v="330"/>
    <n v="215"/>
    <n v="215"/>
    <n v="115"/>
    <n v="0.34848484848484851"/>
    <n v="330"/>
    <x v="0"/>
  </r>
  <r>
    <x v="0"/>
    <x v="0"/>
    <d v="2019-05-02T00:00:00"/>
    <x v="9"/>
    <x v="7"/>
    <n v="1"/>
    <s v="משה חשמל"/>
    <x v="1"/>
    <x v="0"/>
    <x v="3"/>
    <x v="8"/>
    <n v="6490"/>
    <n v="5630"/>
    <n v="5630"/>
    <n v="860"/>
    <n v="0.13251155624036981"/>
    <n v="6490"/>
    <x v="1"/>
  </r>
  <r>
    <x v="0"/>
    <x v="0"/>
    <d v="2019-05-02T00:00:00"/>
    <x v="9"/>
    <x v="8"/>
    <n v="1"/>
    <s v="משה חשמל"/>
    <x v="1"/>
    <x v="0"/>
    <x v="3"/>
    <x v="9"/>
    <n v="3600"/>
    <n v="3170"/>
    <n v="3170"/>
    <n v="430"/>
    <n v="0.11944444444444445"/>
    <n v="3600"/>
    <x v="1"/>
  </r>
  <r>
    <x v="0"/>
    <x v="0"/>
    <d v="2019-05-02T00:00:00"/>
    <x v="10"/>
    <x v="9"/>
    <n v="2"/>
    <s v="ישיר דיגיטל"/>
    <x v="1"/>
    <x v="1"/>
    <x v="3"/>
    <x v="10"/>
    <n v="1200"/>
    <n v="410"/>
    <n v="820"/>
    <n v="380"/>
    <n v="0.31666666666666665"/>
    <n v="1200"/>
    <x v="1"/>
  </r>
  <r>
    <x v="0"/>
    <x v="0"/>
    <d v="2019-05-02T00:00:00"/>
    <x v="11"/>
    <x v="10"/>
    <n v="1"/>
    <s v="י.י. ייבוא"/>
    <x v="2"/>
    <x v="0"/>
    <x v="0"/>
    <x v="11"/>
    <n v="4400"/>
    <n v="3950"/>
    <n v="3950"/>
    <n v="450"/>
    <n v="0.10227272727272728"/>
    <n v="4400"/>
    <x v="1"/>
  </r>
  <r>
    <x v="0"/>
    <x v="0"/>
    <d v="2019-05-02T00:00:00"/>
    <x v="12"/>
    <x v="11"/>
    <n v="2"/>
    <s v="שיווק וייבוא"/>
    <x v="0"/>
    <x v="1"/>
    <x v="2"/>
    <x v="12"/>
    <n v="450"/>
    <n v="200"/>
    <n v="400"/>
    <n v="50"/>
    <n v="0.1111111111111111"/>
    <n v="450"/>
    <x v="1"/>
  </r>
  <r>
    <x v="0"/>
    <x v="0"/>
    <d v="2019-05-02T00:00:00"/>
    <x v="13"/>
    <x v="12"/>
    <n v="1"/>
    <s v="חסכוני"/>
    <x v="2"/>
    <x v="0"/>
    <x v="3"/>
    <x v="13"/>
    <n v="560"/>
    <n v="370"/>
    <n v="370"/>
    <n v="190"/>
    <n v="0.3392857142857143"/>
    <n v="560"/>
    <x v="1"/>
  </r>
  <r>
    <x v="0"/>
    <x v="0"/>
    <d v="2019-05-02T00:00:00"/>
    <x v="13"/>
    <x v="6"/>
    <n v="2"/>
    <s v="ישיר דיגיטל"/>
    <x v="2"/>
    <x v="1"/>
    <x v="3"/>
    <x v="7"/>
    <n v="620"/>
    <n v="249"/>
    <n v="498"/>
    <n v="122"/>
    <n v="0.1967741935483871"/>
    <n v="620"/>
    <x v="1"/>
  </r>
  <r>
    <x v="0"/>
    <x v="0"/>
    <d v="2019-05-02T00:00:00"/>
    <x v="14"/>
    <x v="13"/>
    <n v="1"/>
    <s v="י.י. ייבוא"/>
    <x v="2"/>
    <x v="1"/>
    <x v="1"/>
    <x v="9"/>
    <n v="3600"/>
    <n v="3090"/>
    <n v="3090"/>
    <n v="510"/>
    <n v="0.14166666666666666"/>
    <m/>
    <x v="1"/>
  </r>
  <r>
    <x v="0"/>
    <x v="0"/>
    <d v="2019-05-02T00:00:00"/>
    <x v="15"/>
    <x v="14"/>
    <n v="1"/>
    <s v="מרכז החשמל"/>
    <x v="3"/>
    <x v="0"/>
    <x v="1"/>
    <x v="14"/>
    <n v="4750"/>
    <n v="4200"/>
    <n v="4200"/>
    <n v="550"/>
    <n v="0.11578947368421053"/>
    <n v="4750"/>
    <x v="1"/>
  </r>
  <r>
    <x v="0"/>
    <x v="0"/>
    <d v="2019-05-02T00:00:00"/>
    <x v="16"/>
    <x v="2"/>
    <n v="2"/>
    <s v="שיווק וייבוא"/>
    <x v="0"/>
    <x v="0"/>
    <x v="0"/>
    <x v="2"/>
    <n v="660"/>
    <n v="215"/>
    <n v="430"/>
    <n v="230"/>
    <n v="0.34848484848484851"/>
    <n v="660"/>
    <x v="1"/>
  </r>
  <r>
    <x v="0"/>
    <x v="0"/>
    <d v="2019-05-02T00:00:00"/>
    <x v="16"/>
    <x v="15"/>
    <n v="1"/>
    <s v="מרכז החשמל"/>
    <x v="0"/>
    <x v="0"/>
    <x v="0"/>
    <x v="0"/>
    <n v="3200"/>
    <n v="2900"/>
    <n v="2900"/>
    <n v="300"/>
    <n v="9.375E-2"/>
    <n v="3200"/>
    <x v="1"/>
  </r>
  <r>
    <x v="0"/>
    <x v="0"/>
    <d v="2019-05-02T00:00:00"/>
    <x v="17"/>
    <x v="16"/>
    <n v="1"/>
    <s v="מרכז החשמל"/>
    <x v="5"/>
    <x v="1"/>
    <x v="1"/>
    <x v="15"/>
    <n v="400"/>
    <n v="345"/>
    <n v="345"/>
    <n v="55"/>
    <n v="0.13750000000000001"/>
    <n v="400"/>
    <x v="1"/>
  </r>
  <r>
    <x v="0"/>
    <x v="0"/>
    <d v="2019-05-02T00:00:00"/>
    <x v="17"/>
    <x v="8"/>
    <n v="1"/>
    <s v="מרכז החשמל"/>
    <x v="5"/>
    <x v="0"/>
    <x v="1"/>
    <x v="16"/>
    <n v="3550"/>
    <n v="3170"/>
    <n v="3170"/>
    <n v="380"/>
    <n v="0.10704225352112676"/>
    <m/>
    <x v="1"/>
  </r>
  <r>
    <x v="0"/>
    <x v="0"/>
    <d v="2019-05-02T00:00:00"/>
    <x v="18"/>
    <x v="6"/>
    <n v="8"/>
    <s v="חשמל הכי הכי"/>
    <x v="1"/>
    <x v="2"/>
    <x v="2"/>
    <x v="7"/>
    <n v="2480"/>
    <n v="249"/>
    <n v="1992"/>
    <n v="488"/>
    <n v="0.1967741935483871"/>
    <m/>
    <x v="1"/>
  </r>
  <r>
    <x v="0"/>
    <x v="0"/>
    <d v="2019-05-02T00:00:00"/>
    <x v="18"/>
    <x v="17"/>
    <n v="3"/>
    <s v="י.י. ייבוא"/>
    <x v="1"/>
    <x v="2"/>
    <x v="2"/>
    <x v="17"/>
    <n v="900"/>
    <n v="250"/>
    <n v="750"/>
    <n v="150"/>
    <n v="0.16666666666666666"/>
    <m/>
    <x v="1"/>
  </r>
  <r>
    <x v="0"/>
    <x v="0"/>
    <d v="2019-05-02T00:00:00"/>
    <x v="19"/>
    <x v="17"/>
    <n v="2"/>
    <s v="י.י. ייבוא"/>
    <x v="1"/>
    <x v="3"/>
    <x v="2"/>
    <x v="17"/>
    <n v="600"/>
    <n v="250"/>
    <n v="500"/>
    <n v="100"/>
    <n v="0.16666666666666666"/>
    <m/>
    <x v="1"/>
  </r>
  <r>
    <x v="0"/>
    <x v="0"/>
    <d v="2019-05-02T00:00:00"/>
    <x v="19"/>
    <x v="14"/>
    <n v="1"/>
    <s v="מרכז החשמל"/>
    <x v="1"/>
    <x v="3"/>
    <x v="2"/>
    <x v="14"/>
    <n v="4750"/>
    <n v="4200"/>
    <n v="4200"/>
    <n v="550"/>
    <n v="0.11578947368421053"/>
    <m/>
    <x v="1"/>
  </r>
  <r>
    <x v="0"/>
    <x v="0"/>
    <d v="2019-05-02T00:00:00"/>
    <x v="20"/>
    <x v="0"/>
    <n v="1"/>
    <s v="מרכז החשמל"/>
    <x v="1"/>
    <x v="2"/>
    <x v="2"/>
    <x v="0"/>
    <n v="3200"/>
    <n v="2800"/>
    <n v="2800"/>
    <n v="400"/>
    <n v="0.125"/>
    <m/>
    <x v="1"/>
  </r>
  <r>
    <x v="0"/>
    <x v="0"/>
    <d v="2019-05-05T00:00:00"/>
    <x v="21"/>
    <x v="18"/>
    <n v="1"/>
    <s v="י.י. ייבוא"/>
    <x v="5"/>
    <x v="0"/>
    <x v="0"/>
    <x v="18"/>
    <n v="7000"/>
    <n v="5970"/>
    <n v="5970"/>
    <n v="1030"/>
    <n v="0.14714285714285713"/>
    <m/>
    <x v="2"/>
  </r>
  <r>
    <x v="0"/>
    <x v="0"/>
    <d v="2019-05-05T00:00:00"/>
    <x v="22"/>
    <x v="19"/>
    <n v="1"/>
    <s v="י.י. ייבוא"/>
    <x v="5"/>
    <x v="4"/>
    <x v="2"/>
    <x v="15"/>
    <n v="400"/>
    <n v="330"/>
    <n v="330"/>
    <n v="70"/>
    <n v="0.17499999999999999"/>
    <m/>
    <x v="2"/>
  </r>
  <r>
    <x v="0"/>
    <x v="0"/>
    <d v="2019-05-05T00:00:00"/>
    <x v="22"/>
    <x v="8"/>
    <n v="1"/>
    <s v="י.י. ייבוא"/>
    <x v="5"/>
    <x v="4"/>
    <x v="2"/>
    <x v="16"/>
    <n v="3550"/>
    <n v="3170"/>
    <n v="3170"/>
    <n v="380"/>
    <n v="0.10704225352112676"/>
    <m/>
    <x v="2"/>
  </r>
  <r>
    <x v="0"/>
    <x v="0"/>
    <d v="2019-05-05T00:00:00"/>
    <x v="23"/>
    <x v="0"/>
    <n v="1"/>
    <s v="מרכז החשמל"/>
    <x v="1"/>
    <x v="0"/>
    <x v="3"/>
    <x v="19"/>
    <n v="3150"/>
    <n v="2800"/>
    <n v="2800"/>
    <n v="350"/>
    <n v="0.1111111111111111"/>
    <n v="3150"/>
    <x v="2"/>
  </r>
  <r>
    <x v="0"/>
    <x v="0"/>
    <d v="2019-05-05T00:00:00"/>
    <x v="24"/>
    <x v="4"/>
    <n v="2"/>
    <s v="מרכז החשמל"/>
    <x v="1"/>
    <x v="2"/>
    <x v="3"/>
    <x v="20"/>
    <n v="12600"/>
    <n v="5700"/>
    <n v="11400"/>
    <n v="1200"/>
    <n v="9.5238095238095233E-2"/>
    <n v="12600"/>
    <x v="2"/>
  </r>
  <r>
    <x v="0"/>
    <x v="0"/>
    <d v="2019-05-05T00:00:00"/>
    <x v="25"/>
    <x v="5"/>
    <n v="2"/>
    <s v="משה חשמל"/>
    <x v="1"/>
    <x v="2"/>
    <x v="0"/>
    <x v="6"/>
    <n v="700"/>
    <n v="280"/>
    <n v="560"/>
    <n v="140"/>
    <n v="0.2"/>
    <n v="700"/>
    <x v="2"/>
  </r>
  <r>
    <x v="0"/>
    <x v="0"/>
    <d v="2019-05-05T00:00:00"/>
    <x v="25"/>
    <x v="2"/>
    <n v="1"/>
    <s v="י.י. ייבוא"/>
    <x v="1"/>
    <x v="2"/>
    <x v="0"/>
    <x v="2"/>
    <n v="330"/>
    <n v="215"/>
    <n v="215"/>
    <n v="115"/>
    <n v="0.34848484848484851"/>
    <n v="330"/>
    <x v="2"/>
  </r>
  <r>
    <x v="0"/>
    <x v="0"/>
    <d v="2019-05-05T00:00:00"/>
    <x v="26"/>
    <x v="16"/>
    <n v="2"/>
    <s v="מרכז החשמל"/>
    <x v="0"/>
    <x v="2"/>
    <x v="2"/>
    <x v="15"/>
    <n v="800"/>
    <n v="345"/>
    <n v="690"/>
    <n v="110"/>
    <n v="0.13750000000000001"/>
    <n v="800"/>
    <x v="2"/>
  </r>
  <r>
    <x v="0"/>
    <x v="0"/>
    <d v="2019-05-05T00:00:00"/>
    <x v="27"/>
    <x v="8"/>
    <n v="1"/>
    <s v="מרכז החשמל"/>
    <x v="2"/>
    <x v="0"/>
    <x v="3"/>
    <x v="9"/>
    <n v="3600"/>
    <n v="3170"/>
    <n v="3170"/>
    <n v="430"/>
    <n v="0.11944444444444445"/>
    <n v="3600"/>
    <x v="2"/>
  </r>
  <r>
    <x v="0"/>
    <x v="0"/>
    <d v="2019-05-05T00:00:00"/>
    <x v="28"/>
    <x v="6"/>
    <n v="8"/>
    <s v="חשמל הכי הכי"/>
    <x v="3"/>
    <x v="2"/>
    <x v="1"/>
    <x v="7"/>
    <n v="2480"/>
    <n v="249"/>
    <n v="1992"/>
    <n v="488"/>
    <n v="0.1967741935483871"/>
    <n v="2480"/>
    <x v="2"/>
  </r>
  <r>
    <x v="0"/>
    <x v="0"/>
    <d v="2019-05-07T00:00:00"/>
    <x v="29"/>
    <x v="14"/>
    <n v="1"/>
    <s v="מרכז החשמל"/>
    <x v="0"/>
    <x v="0"/>
    <x v="0"/>
    <x v="14"/>
    <n v="4750"/>
    <n v="4200"/>
    <n v="4200"/>
    <n v="550"/>
    <n v="0.11578947368421053"/>
    <n v="4750"/>
    <x v="3"/>
  </r>
  <r>
    <x v="0"/>
    <x v="0"/>
    <d v="2019-05-07T00:00:00"/>
    <x v="30"/>
    <x v="0"/>
    <n v="1"/>
    <s v="מרכז החשמל"/>
    <x v="0"/>
    <x v="0"/>
    <x v="1"/>
    <x v="0"/>
    <n v="3200"/>
    <n v="2800"/>
    <n v="2800"/>
    <n v="400"/>
    <n v="0.125"/>
    <n v="3200"/>
    <x v="3"/>
  </r>
  <r>
    <x v="0"/>
    <x v="0"/>
    <d v="2019-05-07T00:00:00"/>
    <x v="31"/>
    <x v="2"/>
    <n v="1"/>
    <s v="י.י. ייבוא"/>
    <x v="5"/>
    <x v="2"/>
    <x v="2"/>
    <x v="2"/>
    <n v="330"/>
    <n v="215"/>
    <n v="215"/>
    <n v="115"/>
    <n v="0.34848484848484851"/>
    <n v="330"/>
    <x v="3"/>
  </r>
  <r>
    <x v="0"/>
    <x v="0"/>
    <d v="2019-05-07T00:00:00"/>
    <x v="32"/>
    <x v="16"/>
    <n v="1"/>
    <s v="מרכז החשמל"/>
    <x v="5"/>
    <x v="2"/>
    <x v="2"/>
    <x v="15"/>
    <n v="400"/>
    <n v="345"/>
    <n v="345"/>
    <n v="55"/>
    <n v="0.13750000000000001"/>
    <n v="400"/>
    <x v="3"/>
  </r>
  <r>
    <x v="0"/>
    <x v="0"/>
    <d v="2019-05-07T00:00:00"/>
    <x v="33"/>
    <x v="6"/>
    <n v="1"/>
    <s v="ישיר דיגיטל"/>
    <x v="2"/>
    <x v="2"/>
    <x v="3"/>
    <x v="7"/>
    <n v="310"/>
    <n v="249"/>
    <n v="249"/>
    <n v="61"/>
    <n v="0.1967741935483871"/>
    <n v="310"/>
    <x v="3"/>
  </r>
  <r>
    <x v="0"/>
    <x v="0"/>
    <d v="2019-05-07T00:00:00"/>
    <x v="34"/>
    <x v="11"/>
    <n v="1"/>
    <s v="שיווק וייבוא"/>
    <x v="3"/>
    <x v="0"/>
    <x v="3"/>
    <x v="12"/>
    <n v="225"/>
    <n v="200"/>
    <n v="200"/>
    <n v="25"/>
    <n v="0.1111111111111111"/>
    <n v="225"/>
    <x v="3"/>
  </r>
  <r>
    <x v="0"/>
    <x v="0"/>
    <d v="2019-05-07T00:00:00"/>
    <x v="34"/>
    <x v="12"/>
    <n v="1"/>
    <s v="חסכוני"/>
    <x v="3"/>
    <x v="0"/>
    <x v="3"/>
    <x v="4"/>
    <n v="550"/>
    <n v="370"/>
    <n v="370"/>
    <n v="180"/>
    <n v="0.32727272727272727"/>
    <n v="550"/>
    <x v="3"/>
  </r>
  <r>
    <x v="0"/>
    <x v="0"/>
    <d v="2019-05-07T00:00:00"/>
    <x v="35"/>
    <x v="19"/>
    <n v="1"/>
    <s v="י.י. ייבוא"/>
    <x v="1"/>
    <x v="2"/>
    <x v="0"/>
    <x v="15"/>
    <n v="400"/>
    <n v="330"/>
    <n v="330"/>
    <n v="70"/>
    <n v="0.17499999999999999"/>
    <n v="400"/>
    <x v="3"/>
  </r>
  <r>
    <x v="0"/>
    <x v="0"/>
    <d v="2019-05-07T00:00:00"/>
    <x v="36"/>
    <x v="3"/>
    <n v="2"/>
    <s v="י.י. ייבוא"/>
    <x v="2"/>
    <x v="2"/>
    <x v="1"/>
    <x v="4"/>
    <n v="1100"/>
    <n v="430"/>
    <n v="860"/>
    <n v="240"/>
    <n v="0.21818181818181817"/>
    <m/>
    <x v="3"/>
  </r>
  <r>
    <x v="0"/>
    <x v="0"/>
    <d v="2019-05-07T00:00:00"/>
    <x v="37"/>
    <x v="14"/>
    <n v="1"/>
    <s v="מרכז החשמל"/>
    <x v="3"/>
    <x v="0"/>
    <x v="0"/>
    <x v="14"/>
    <n v="4750"/>
    <n v="4200"/>
    <n v="4200"/>
    <n v="550"/>
    <n v="0.11578947368421053"/>
    <n v="4750"/>
    <x v="3"/>
  </r>
  <r>
    <x v="0"/>
    <x v="0"/>
    <d v="2019-05-11T00:00:00"/>
    <x v="38"/>
    <x v="8"/>
    <n v="1"/>
    <s v="מרכז החשמל"/>
    <x v="0"/>
    <x v="0"/>
    <x v="1"/>
    <x v="21"/>
    <n v="3650"/>
    <n v="3170"/>
    <n v="3170"/>
    <n v="480"/>
    <n v="0.13150684931506848"/>
    <n v="3650"/>
    <x v="4"/>
  </r>
  <r>
    <x v="0"/>
    <x v="0"/>
    <d v="2019-05-11T00:00:00"/>
    <x v="39"/>
    <x v="3"/>
    <n v="2"/>
    <s v="י.י. ייבוא"/>
    <x v="0"/>
    <x v="3"/>
    <x v="2"/>
    <x v="4"/>
    <n v="1100"/>
    <n v="430"/>
    <n v="860"/>
    <n v="240"/>
    <n v="0.21818181818181817"/>
    <n v="1100"/>
    <x v="4"/>
  </r>
  <r>
    <x v="0"/>
    <x v="0"/>
    <d v="2019-05-11T00:00:00"/>
    <x v="40"/>
    <x v="18"/>
    <n v="1"/>
    <s v="י.י. ייבוא"/>
    <x v="5"/>
    <x v="0"/>
    <x v="2"/>
    <x v="22"/>
    <n v="6900"/>
    <n v="5970"/>
    <n v="5970"/>
    <n v="930"/>
    <n v="0.13478260869565217"/>
    <n v="6900"/>
    <x v="4"/>
  </r>
  <r>
    <x v="0"/>
    <x v="0"/>
    <d v="2019-05-11T00:00:00"/>
    <x v="41"/>
    <x v="3"/>
    <n v="2"/>
    <s v="י.י. ייבוא"/>
    <x v="5"/>
    <x v="3"/>
    <x v="3"/>
    <x v="4"/>
    <n v="1100"/>
    <n v="430"/>
    <n v="860"/>
    <n v="240"/>
    <n v="0.21818181818181817"/>
    <n v="1100"/>
    <x v="4"/>
  </r>
  <r>
    <x v="0"/>
    <x v="0"/>
    <d v="2019-05-11T00:00:00"/>
    <x v="42"/>
    <x v="4"/>
    <n v="1"/>
    <s v="מרכז החשמל"/>
    <x v="0"/>
    <x v="2"/>
    <x v="3"/>
    <x v="20"/>
    <n v="6300"/>
    <n v="5700"/>
    <n v="5700"/>
    <n v="600"/>
    <n v="9.5238095238095233E-2"/>
    <n v="6300"/>
    <x v="4"/>
  </r>
  <r>
    <x v="0"/>
    <x v="0"/>
    <d v="2019-05-11T00:00:00"/>
    <x v="43"/>
    <x v="5"/>
    <n v="1"/>
    <s v="משה חשמל"/>
    <x v="5"/>
    <x v="2"/>
    <x v="0"/>
    <x v="6"/>
    <n v="350"/>
    <n v="280"/>
    <n v="280"/>
    <n v="70"/>
    <n v="0.2"/>
    <n v="350"/>
    <x v="4"/>
  </r>
  <r>
    <x v="0"/>
    <x v="0"/>
    <d v="2019-05-11T00:00:00"/>
    <x v="44"/>
    <x v="2"/>
    <n v="1"/>
    <s v="י.י. ייבוא"/>
    <x v="5"/>
    <x v="2"/>
    <x v="1"/>
    <x v="23"/>
    <n v="250"/>
    <n v="215"/>
    <n v="215"/>
    <n v="35"/>
    <n v="0.14000000000000001"/>
    <n v="250"/>
    <x v="4"/>
  </r>
  <r>
    <x v="0"/>
    <x v="0"/>
    <d v="2019-05-11T00:00:00"/>
    <x v="45"/>
    <x v="16"/>
    <n v="2"/>
    <s v="מרכז החשמל"/>
    <x v="2"/>
    <x v="2"/>
    <x v="0"/>
    <x v="15"/>
    <n v="800"/>
    <n v="345"/>
    <n v="690"/>
    <n v="110"/>
    <n v="0.13750000000000001"/>
    <m/>
    <x v="4"/>
  </r>
  <r>
    <x v="0"/>
    <x v="0"/>
    <d v="2019-05-11T00:00:00"/>
    <x v="46"/>
    <x v="8"/>
    <n v="1"/>
    <s v="מרכז החשמל"/>
    <x v="3"/>
    <x v="0"/>
    <x v="0"/>
    <x v="24"/>
    <n v="3700"/>
    <n v="3170"/>
    <n v="3170"/>
    <n v="530"/>
    <n v="0.14324324324324325"/>
    <m/>
    <x v="4"/>
  </r>
  <r>
    <x v="0"/>
    <x v="0"/>
    <d v="2019-05-13T00:00:00"/>
    <x v="47"/>
    <x v="6"/>
    <n v="1"/>
    <s v="ישיר דיגיטל"/>
    <x v="1"/>
    <x v="2"/>
    <x v="1"/>
    <x v="7"/>
    <n v="310"/>
    <n v="249"/>
    <n v="249"/>
    <n v="61"/>
    <n v="0.1967741935483871"/>
    <m/>
    <x v="5"/>
  </r>
  <r>
    <x v="0"/>
    <x v="0"/>
    <d v="2019-05-13T00:00:00"/>
    <x v="48"/>
    <x v="11"/>
    <n v="1"/>
    <s v="שיווק וייבוא"/>
    <x v="2"/>
    <x v="3"/>
    <x v="0"/>
    <x v="12"/>
    <n v="225"/>
    <n v="200"/>
    <n v="200"/>
    <n v="25"/>
    <n v="0.1111111111111111"/>
    <m/>
    <x v="5"/>
  </r>
  <r>
    <x v="0"/>
    <x v="0"/>
    <d v="2019-05-13T00:00:00"/>
    <x v="49"/>
    <x v="12"/>
    <n v="1"/>
    <s v="חסכוני"/>
    <x v="3"/>
    <x v="0"/>
    <x v="1"/>
    <x v="4"/>
    <n v="550"/>
    <n v="370"/>
    <n v="370"/>
    <n v="180"/>
    <n v="0.32727272727272727"/>
    <m/>
    <x v="5"/>
  </r>
  <r>
    <x v="0"/>
    <x v="0"/>
    <d v="2019-05-13T00:00:00"/>
    <x v="50"/>
    <x v="19"/>
    <n v="1"/>
    <s v="י.י. ייבוא"/>
    <x v="0"/>
    <x v="2"/>
    <x v="2"/>
    <x v="15"/>
    <n v="400"/>
    <n v="330"/>
    <n v="330"/>
    <n v="70"/>
    <n v="0.17499999999999999"/>
    <m/>
    <x v="5"/>
  </r>
  <r>
    <x v="0"/>
    <x v="0"/>
    <d v="2019-05-13T00:00:00"/>
    <x v="51"/>
    <x v="4"/>
    <n v="1"/>
    <s v="מרכז החשמל"/>
    <x v="1"/>
    <x v="2"/>
    <x v="1"/>
    <x v="5"/>
    <n v="6500"/>
    <n v="5700"/>
    <n v="5700"/>
    <n v="800"/>
    <n v="0.12307692307692308"/>
    <m/>
    <x v="5"/>
  </r>
  <r>
    <x v="0"/>
    <x v="0"/>
    <d v="2019-05-13T00:00:00"/>
    <x v="52"/>
    <x v="10"/>
    <n v="1"/>
    <s v="י.י. ייבוא"/>
    <x v="2"/>
    <x v="0"/>
    <x v="0"/>
    <x v="11"/>
    <n v="4400"/>
    <n v="3950"/>
    <n v="3950"/>
    <n v="450"/>
    <n v="0.10227272727272728"/>
    <m/>
    <x v="5"/>
  </r>
  <r>
    <x v="0"/>
    <x v="0"/>
    <d v="2019-05-13T00:00:00"/>
    <x v="53"/>
    <x v="16"/>
    <n v="1"/>
    <s v="מרכז החשמל"/>
    <x v="5"/>
    <x v="3"/>
    <x v="1"/>
    <x v="15"/>
    <n v="400"/>
    <n v="345"/>
    <n v="345"/>
    <n v="55"/>
    <n v="0.13750000000000001"/>
    <n v="400"/>
    <x v="5"/>
  </r>
  <r>
    <x v="0"/>
    <x v="0"/>
    <d v="2019-05-13T00:00:00"/>
    <x v="54"/>
    <x v="2"/>
    <n v="2"/>
    <s v="שיווק וייבוא"/>
    <x v="2"/>
    <x v="2"/>
    <x v="2"/>
    <x v="2"/>
    <n v="660"/>
    <n v="215"/>
    <n v="430"/>
    <n v="230"/>
    <n v="0.34848484848484851"/>
    <n v="660"/>
    <x v="5"/>
  </r>
  <r>
    <x v="0"/>
    <x v="0"/>
    <d v="2019-05-13T00:00:00"/>
    <x v="54"/>
    <x v="19"/>
    <n v="1"/>
    <s v="י.י. ייבוא"/>
    <x v="5"/>
    <x v="2"/>
    <x v="2"/>
    <x v="15"/>
    <n v="400"/>
    <n v="330"/>
    <n v="330"/>
    <n v="70"/>
    <n v="0.17499999999999999"/>
    <n v="400"/>
    <x v="5"/>
  </r>
  <r>
    <x v="0"/>
    <x v="0"/>
    <d v="2019-05-15T00:00:00"/>
    <x v="55"/>
    <x v="5"/>
    <n v="2"/>
    <s v="משה חשמל"/>
    <x v="1"/>
    <x v="2"/>
    <x v="1"/>
    <x v="6"/>
    <n v="700"/>
    <n v="280"/>
    <n v="560"/>
    <n v="140"/>
    <n v="0.2"/>
    <n v="700"/>
    <x v="0"/>
  </r>
  <r>
    <x v="0"/>
    <x v="0"/>
    <d v="2019-05-15T00:00:00"/>
    <x v="56"/>
    <x v="6"/>
    <n v="8"/>
    <s v="חשמל הכי הכי"/>
    <x v="3"/>
    <x v="2"/>
    <x v="3"/>
    <x v="7"/>
    <n v="2480"/>
    <n v="249"/>
    <n v="1992"/>
    <n v="488"/>
    <n v="0.1967741935483871"/>
    <n v="2480"/>
    <x v="0"/>
  </r>
  <r>
    <x v="0"/>
    <x v="0"/>
    <d v="2019-05-15T00:00:00"/>
    <x v="57"/>
    <x v="6"/>
    <n v="2"/>
    <s v="ישיר דיגיטל"/>
    <x v="2"/>
    <x v="2"/>
    <x v="0"/>
    <x v="7"/>
    <n v="620"/>
    <n v="249"/>
    <n v="498"/>
    <n v="122"/>
    <n v="0.1967741935483871"/>
    <n v="620"/>
    <x v="0"/>
  </r>
  <r>
    <x v="0"/>
    <x v="0"/>
    <d v="2019-05-15T00:00:00"/>
    <x v="58"/>
    <x v="19"/>
    <n v="1"/>
    <s v="י.י. ייבוא"/>
    <x v="1"/>
    <x v="2"/>
    <x v="1"/>
    <x v="15"/>
    <n v="400"/>
    <n v="330"/>
    <n v="330"/>
    <n v="70"/>
    <n v="0.17499999999999999"/>
    <n v="400"/>
    <x v="0"/>
  </r>
  <r>
    <x v="0"/>
    <x v="0"/>
    <d v="2019-05-15T00:00:00"/>
    <x v="59"/>
    <x v="17"/>
    <n v="3"/>
    <s v="י.י. ייבוא"/>
    <x v="1"/>
    <x v="2"/>
    <x v="0"/>
    <x v="17"/>
    <n v="900"/>
    <n v="250"/>
    <n v="750"/>
    <n v="150"/>
    <n v="0.16666666666666666"/>
    <n v="900"/>
    <x v="0"/>
  </r>
  <r>
    <x v="0"/>
    <x v="0"/>
    <d v="2019-05-15T00:00:00"/>
    <x v="60"/>
    <x v="2"/>
    <n v="2"/>
    <s v="שיווק וייבוא"/>
    <x v="2"/>
    <x v="3"/>
    <x v="1"/>
    <x v="2"/>
    <n v="660"/>
    <n v="215"/>
    <n v="430"/>
    <n v="230"/>
    <n v="0.34848484848484851"/>
    <m/>
    <x v="0"/>
  </r>
  <r>
    <x v="0"/>
    <x v="0"/>
    <d v="2019-05-15T00:00:00"/>
    <x v="60"/>
    <x v="5"/>
    <n v="1"/>
    <s v="משה חשמל"/>
    <x v="5"/>
    <x v="3"/>
    <x v="1"/>
    <x v="6"/>
    <n v="350"/>
    <n v="280"/>
    <n v="280"/>
    <n v="70"/>
    <n v="0.2"/>
    <m/>
    <x v="0"/>
  </r>
  <r>
    <x v="0"/>
    <x v="0"/>
    <d v="2019-05-15T00:00:00"/>
    <x v="61"/>
    <x v="4"/>
    <n v="2"/>
    <s v="מרכז החשמל"/>
    <x v="1"/>
    <x v="3"/>
    <x v="1"/>
    <x v="20"/>
    <n v="12600"/>
    <n v="5700"/>
    <n v="11400"/>
    <n v="1200"/>
    <n v="9.5238095238095233E-2"/>
    <m/>
    <x v="0"/>
  </r>
  <r>
    <x v="0"/>
    <x v="0"/>
    <d v="2019-05-15T00:00:00"/>
    <x v="62"/>
    <x v="7"/>
    <n v="1"/>
    <s v="משה חשמל"/>
    <x v="1"/>
    <x v="0"/>
    <x v="1"/>
    <x v="8"/>
    <n v="6490"/>
    <n v="5630"/>
    <n v="5630"/>
    <n v="860"/>
    <n v="0.13251155624036981"/>
    <m/>
    <x v="0"/>
  </r>
  <r>
    <x v="0"/>
    <x v="0"/>
    <d v="2019-05-15T00:00:00"/>
    <x v="63"/>
    <x v="2"/>
    <n v="1"/>
    <s v="י.י. ייבוא"/>
    <x v="5"/>
    <x v="2"/>
    <x v="2"/>
    <x v="2"/>
    <n v="330"/>
    <n v="215"/>
    <n v="215"/>
    <n v="115"/>
    <n v="0.34848484848484851"/>
    <n v="330"/>
    <x v="0"/>
  </r>
  <r>
    <x v="0"/>
    <x v="0"/>
    <d v="2019-05-15T00:00:00"/>
    <x v="64"/>
    <x v="14"/>
    <n v="1"/>
    <s v="מרכז החשמל"/>
    <x v="3"/>
    <x v="0"/>
    <x v="2"/>
    <x v="14"/>
    <n v="4750"/>
    <n v="4200"/>
    <n v="4200"/>
    <n v="550"/>
    <n v="0.11578947368421053"/>
    <n v="4750"/>
    <x v="0"/>
  </r>
  <r>
    <x v="0"/>
    <x v="0"/>
    <d v="2019-05-17T00:00:00"/>
    <x v="65"/>
    <x v="8"/>
    <n v="1"/>
    <s v="מרכז החשמל"/>
    <x v="0"/>
    <x v="0"/>
    <x v="3"/>
    <x v="21"/>
    <n v="3650"/>
    <n v="3170"/>
    <n v="3170"/>
    <n v="480"/>
    <n v="0.13150684931506848"/>
    <n v="3650"/>
    <x v="6"/>
  </r>
  <r>
    <x v="0"/>
    <x v="0"/>
    <d v="2019-05-17T00:00:00"/>
    <x v="66"/>
    <x v="14"/>
    <n v="1"/>
    <s v="מרכז החשמל"/>
    <x v="1"/>
    <x v="0"/>
    <x v="0"/>
    <x v="14"/>
    <n v="4750"/>
    <n v="4200"/>
    <n v="4200"/>
    <n v="550"/>
    <n v="0.11578947368421053"/>
    <n v="4750"/>
    <x v="6"/>
  </r>
  <r>
    <x v="0"/>
    <x v="0"/>
    <d v="2019-05-17T00:00:00"/>
    <x v="66"/>
    <x v="8"/>
    <n v="1"/>
    <s v="מרכז החשמל"/>
    <x v="3"/>
    <x v="0"/>
    <x v="0"/>
    <x v="24"/>
    <n v="3700"/>
    <n v="3170"/>
    <n v="3170"/>
    <n v="530"/>
    <n v="0.14324324324324325"/>
    <n v="3700"/>
    <x v="6"/>
  </r>
  <r>
    <x v="0"/>
    <x v="0"/>
    <d v="2019-05-17T00:00:00"/>
    <x v="67"/>
    <x v="2"/>
    <n v="1"/>
    <s v="י.י. ייבוא"/>
    <x v="1"/>
    <x v="2"/>
    <x v="1"/>
    <x v="2"/>
    <n v="330"/>
    <n v="215"/>
    <n v="215"/>
    <n v="115"/>
    <n v="0.34848484848484851"/>
    <n v="330"/>
    <x v="6"/>
  </r>
  <r>
    <x v="0"/>
    <x v="0"/>
    <d v="2019-05-17T00:00:00"/>
    <x v="68"/>
    <x v="6"/>
    <n v="1"/>
    <s v="ישיר דיגיטל"/>
    <x v="2"/>
    <x v="2"/>
    <x v="0"/>
    <x v="7"/>
    <n v="310"/>
    <n v="249"/>
    <n v="249"/>
    <n v="61"/>
    <n v="0.1967741935483871"/>
    <n v="310"/>
    <x v="6"/>
  </r>
  <r>
    <x v="0"/>
    <x v="0"/>
    <d v="2019-05-17T00:00:00"/>
    <x v="69"/>
    <x v="18"/>
    <n v="1"/>
    <s v="י.י. ייבוא"/>
    <x v="5"/>
    <x v="0"/>
    <x v="1"/>
    <x v="22"/>
    <n v="6900"/>
    <n v="5970"/>
    <n v="5970"/>
    <n v="930"/>
    <n v="0.13478260869565217"/>
    <n v="6900"/>
    <x v="6"/>
  </r>
  <r>
    <x v="0"/>
    <x v="0"/>
    <d v="2019-05-17T00:00:00"/>
    <x v="69"/>
    <x v="11"/>
    <n v="1"/>
    <s v="שיווק וייבוא"/>
    <x v="2"/>
    <x v="1"/>
    <x v="1"/>
    <x v="12"/>
    <n v="225"/>
    <n v="200"/>
    <n v="200"/>
    <n v="25"/>
    <n v="0.1111111111111111"/>
    <m/>
    <x v="6"/>
  </r>
  <r>
    <x v="0"/>
    <x v="0"/>
    <d v="2019-05-17T00:00:00"/>
    <x v="70"/>
    <x v="3"/>
    <n v="2"/>
    <s v="י.י. ייבוא"/>
    <x v="3"/>
    <x v="0"/>
    <x v="0"/>
    <x v="4"/>
    <n v="1100"/>
    <n v="430"/>
    <n v="860"/>
    <n v="240"/>
    <n v="0.21818181818181817"/>
    <m/>
    <x v="6"/>
  </r>
  <r>
    <x v="0"/>
    <x v="0"/>
    <d v="2019-05-17T00:00:00"/>
    <x v="70"/>
    <x v="8"/>
    <n v="1"/>
    <s v="משה חשמל"/>
    <x v="1"/>
    <x v="0"/>
    <x v="0"/>
    <x v="9"/>
    <n v="3600"/>
    <n v="3170"/>
    <n v="3170"/>
    <n v="430"/>
    <n v="0.11944444444444445"/>
    <m/>
    <x v="6"/>
  </r>
  <r>
    <x v="0"/>
    <x v="0"/>
    <d v="2019-05-17T00:00:00"/>
    <x v="71"/>
    <x v="2"/>
    <n v="2"/>
    <s v="שיווק וייבוא"/>
    <x v="0"/>
    <x v="3"/>
    <x v="1"/>
    <x v="2"/>
    <n v="660"/>
    <n v="215"/>
    <n v="430"/>
    <n v="230"/>
    <n v="0.34848484848484851"/>
    <m/>
    <x v="6"/>
  </r>
  <r>
    <x v="0"/>
    <x v="0"/>
    <d v="2019-05-17T00:00:00"/>
    <x v="71"/>
    <x v="0"/>
    <n v="1"/>
    <s v="מרכז החשמל"/>
    <x v="1"/>
    <x v="3"/>
    <x v="1"/>
    <x v="0"/>
    <n v="3200"/>
    <n v="2800"/>
    <n v="2800"/>
    <n v="400"/>
    <n v="0.125"/>
    <m/>
    <x v="6"/>
  </r>
  <r>
    <x v="0"/>
    <x v="0"/>
    <d v="2019-05-17T00:00:00"/>
    <x v="71"/>
    <x v="16"/>
    <n v="2"/>
    <s v="מרכז החשמל"/>
    <x v="0"/>
    <x v="3"/>
    <x v="1"/>
    <x v="15"/>
    <n v="800"/>
    <n v="345"/>
    <n v="690"/>
    <n v="110"/>
    <n v="0.13750000000000001"/>
    <m/>
    <x v="6"/>
  </r>
  <r>
    <x v="0"/>
    <x v="0"/>
    <d v="2019-05-17T00:00:00"/>
    <x v="71"/>
    <x v="11"/>
    <n v="1"/>
    <s v="שיווק וייבוא"/>
    <x v="3"/>
    <x v="3"/>
    <x v="1"/>
    <x v="12"/>
    <n v="225"/>
    <n v="200"/>
    <n v="200"/>
    <n v="25"/>
    <n v="0.1111111111111111"/>
    <m/>
    <x v="6"/>
  </r>
  <r>
    <x v="0"/>
    <x v="0"/>
    <d v="2019-05-17T00:00:00"/>
    <x v="71"/>
    <x v="3"/>
    <n v="2"/>
    <s v="י.י. ייבוא"/>
    <x v="5"/>
    <x v="3"/>
    <x v="1"/>
    <x v="4"/>
    <n v="1100"/>
    <n v="430"/>
    <n v="860"/>
    <n v="240"/>
    <n v="0.21818181818181817"/>
    <m/>
    <x v="6"/>
  </r>
  <r>
    <x v="0"/>
    <x v="0"/>
    <d v="2019-05-21T00:00:00"/>
    <x v="72"/>
    <x v="12"/>
    <n v="1"/>
    <s v="חסכוני"/>
    <x v="3"/>
    <x v="0"/>
    <x v="1"/>
    <x v="4"/>
    <n v="550"/>
    <n v="370"/>
    <n v="370"/>
    <n v="180"/>
    <n v="0.32727272727272727"/>
    <m/>
    <x v="3"/>
  </r>
  <r>
    <x v="0"/>
    <x v="0"/>
    <d v="2019-05-21T00:00:00"/>
    <x v="73"/>
    <x v="0"/>
    <n v="1"/>
    <s v="מרכז החשמל"/>
    <x v="0"/>
    <x v="0"/>
    <x v="0"/>
    <x v="0"/>
    <n v="3200"/>
    <n v="2800"/>
    <n v="2800"/>
    <n v="400"/>
    <n v="0.125"/>
    <m/>
    <x v="3"/>
  </r>
  <r>
    <x v="0"/>
    <x v="0"/>
    <d v="2019-05-21T00:00:00"/>
    <x v="73"/>
    <x v="5"/>
    <n v="1"/>
    <s v="מרכז החשמל"/>
    <x v="0"/>
    <x v="2"/>
    <x v="0"/>
    <x v="6"/>
    <n v="350"/>
    <n v="280"/>
    <n v="280"/>
    <n v="70"/>
    <n v="0.2"/>
    <n v="350"/>
    <x v="3"/>
  </r>
  <r>
    <x v="0"/>
    <x v="0"/>
    <d v="2019-05-21T00:00:00"/>
    <x v="74"/>
    <x v="11"/>
    <n v="2"/>
    <s v="שיווק וייבוא"/>
    <x v="0"/>
    <x v="2"/>
    <x v="1"/>
    <x v="12"/>
    <n v="450"/>
    <n v="200"/>
    <n v="400"/>
    <n v="50"/>
    <n v="0.1111111111111111"/>
    <n v="450"/>
    <x v="3"/>
  </r>
  <r>
    <x v="0"/>
    <x v="0"/>
    <d v="2019-05-21T00:00:00"/>
    <x v="75"/>
    <x v="8"/>
    <n v="1"/>
    <s v="מרכז החשמל"/>
    <x v="5"/>
    <x v="0"/>
    <x v="0"/>
    <x v="16"/>
    <n v="3550"/>
    <n v="3170"/>
    <n v="3170"/>
    <n v="380"/>
    <n v="0.10704225352112676"/>
    <n v="3550"/>
    <x v="3"/>
  </r>
  <r>
    <x v="0"/>
    <x v="0"/>
    <d v="2019-05-21T00:00:00"/>
    <x v="76"/>
    <x v="8"/>
    <n v="1"/>
    <s v="י.י. ייבוא"/>
    <x v="5"/>
    <x v="0"/>
    <x v="1"/>
    <x v="25"/>
    <n v="3763"/>
    <n v="3170"/>
    <n v="3170"/>
    <n v="593"/>
    <n v="0.15758703162370449"/>
    <n v="3763"/>
    <x v="3"/>
  </r>
  <r>
    <x v="0"/>
    <x v="0"/>
    <d v="2019-05-21T00:00:00"/>
    <x v="76"/>
    <x v="14"/>
    <n v="1"/>
    <s v="מרכז החשמל"/>
    <x v="0"/>
    <x v="0"/>
    <x v="1"/>
    <x v="26"/>
    <n v="5035"/>
    <n v="4200"/>
    <n v="4200"/>
    <n v="835"/>
    <n v="0.16583912611717974"/>
    <m/>
    <x v="3"/>
  </r>
  <r>
    <x v="0"/>
    <x v="0"/>
    <d v="2019-05-21T00:00:00"/>
    <x v="77"/>
    <x v="3"/>
    <n v="2"/>
    <s v="י.י. ייבוא"/>
    <x v="2"/>
    <x v="2"/>
    <x v="2"/>
    <x v="27"/>
    <n v="1166"/>
    <n v="430"/>
    <n v="860"/>
    <n v="306"/>
    <n v="0.26243567753001718"/>
    <n v="1166"/>
    <x v="3"/>
  </r>
  <r>
    <x v="0"/>
    <x v="0"/>
    <d v="2019-05-21T00:00:00"/>
    <x v="78"/>
    <x v="2"/>
    <n v="1"/>
    <s v="י.י. ייבוא"/>
    <x v="5"/>
    <x v="2"/>
    <x v="2"/>
    <x v="28"/>
    <n v="265"/>
    <n v="215"/>
    <n v="215"/>
    <n v="50"/>
    <n v="0.18867924528301888"/>
    <n v="265"/>
    <x v="3"/>
  </r>
  <r>
    <x v="0"/>
    <x v="0"/>
    <d v="2019-05-21T00:00:00"/>
    <x v="79"/>
    <x v="1"/>
    <n v="1"/>
    <s v="קנייה נכונה"/>
    <x v="1"/>
    <x v="2"/>
    <x v="1"/>
    <x v="29"/>
    <n v="12508"/>
    <n v="10700"/>
    <n v="10700"/>
    <n v="1808"/>
    <n v="0.14454748960665173"/>
    <m/>
    <x v="3"/>
  </r>
  <r>
    <x v="0"/>
    <x v="0"/>
    <d v="2019-05-21T00:00:00"/>
    <x v="80"/>
    <x v="6"/>
    <n v="6"/>
    <s v="ישיר דיגיטל"/>
    <x v="5"/>
    <x v="2"/>
    <x v="0"/>
    <x v="30"/>
    <n v="1971.6000000000001"/>
    <n v="249"/>
    <n v="1494"/>
    <n v="477.60000000000014"/>
    <n v="0.2422398052343275"/>
    <n v="1971.6000000000001"/>
    <x v="3"/>
  </r>
  <r>
    <x v="0"/>
    <x v="0"/>
    <d v="2019-05-21T00:00:00"/>
    <x v="81"/>
    <x v="12"/>
    <n v="1"/>
    <s v="חסכוני"/>
    <x v="2"/>
    <x v="0"/>
    <x v="1"/>
    <x v="31"/>
    <n v="593.6"/>
    <n v="370"/>
    <n v="370"/>
    <n v="223.60000000000002"/>
    <n v="0.37668463611859843"/>
    <n v="593.6"/>
    <x v="3"/>
  </r>
  <r>
    <x v="0"/>
    <x v="0"/>
    <d v="2019-05-21T00:00:00"/>
    <x v="82"/>
    <x v="6"/>
    <n v="8"/>
    <s v="חשמל הכי הכי"/>
    <x v="1"/>
    <x v="2"/>
    <x v="2"/>
    <x v="30"/>
    <n v="2628.8"/>
    <n v="249"/>
    <n v="1992"/>
    <n v="636.80000000000018"/>
    <n v="0.2422398052343275"/>
    <n v="2628.8"/>
    <x v="3"/>
  </r>
  <r>
    <x v="0"/>
    <x v="0"/>
    <d v="2019-05-22T00:00:00"/>
    <x v="83"/>
    <x v="0"/>
    <n v="2"/>
    <s v="מרכז החשמל"/>
    <x v="1"/>
    <x v="0"/>
    <x v="2"/>
    <x v="32"/>
    <n v="6678"/>
    <n v="2800"/>
    <n v="5600"/>
    <n v="1078"/>
    <n v="0.16142557651991615"/>
    <n v="6678"/>
    <x v="0"/>
  </r>
  <r>
    <x v="0"/>
    <x v="0"/>
    <d v="2019-05-24T00:00:00"/>
    <x v="84"/>
    <x v="0"/>
    <n v="1"/>
    <s v="מרכז החשמל"/>
    <x v="0"/>
    <x v="0"/>
    <x v="1"/>
    <x v="33"/>
    <n v="3392"/>
    <n v="2800"/>
    <n v="2800"/>
    <n v="592"/>
    <n v="0.17452830188679244"/>
    <n v="3392"/>
    <x v="6"/>
  </r>
  <r>
    <x v="0"/>
    <x v="0"/>
    <d v="2019-05-24T00:00:00"/>
    <x v="85"/>
    <x v="14"/>
    <n v="1"/>
    <s v="מרכז החשמל"/>
    <x v="3"/>
    <x v="0"/>
    <x v="0"/>
    <x v="26"/>
    <n v="5035"/>
    <n v="4200"/>
    <n v="4200"/>
    <n v="835"/>
    <n v="0.16583912611717974"/>
    <n v="5035"/>
    <x v="6"/>
  </r>
  <r>
    <x v="0"/>
    <x v="0"/>
    <d v="2019-05-24T00:00:00"/>
    <x v="85"/>
    <x v="16"/>
    <n v="2"/>
    <s v="מרכז החשמל"/>
    <x v="2"/>
    <x v="2"/>
    <x v="0"/>
    <x v="34"/>
    <n v="848"/>
    <n v="345"/>
    <n v="690"/>
    <n v="158"/>
    <n v="0.18632075471698112"/>
    <m/>
    <x v="6"/>
  </r>
  <r>
    <x v="0"/>
    <x v="0"/>
    <d v="2019-05-24T00:00:00"/>
    <x v="86"/>
    <x v="0"/>
    <n v="1"/>
    <s v="מרכז החשמל"/>
    <x v="2"/>
    <x v="0"/>
    <x v="1"/>
    <x v="35"/>
    <n v="3445"/>
    <n v="2800"/>
    <n v="2800"/>
    <n v="645"/>
    <n v="0.18722786647314948"/>
    <m/>
    <x v="6"/>
  </r>
  <r>
    <x v="0"/>
    <x v="0"/>
    <d v="2019-05-24T00:00:00"/>
    <x v="87"/>
    <x v="2"/>
    <n v="1"/>
    <s v="י.י. ייבוא"/>
    <x v="1"/>
    <x v="1"/>
    <x v="2"/>
    <x v="36"/>
    <n v="349.8"/>
    <n v="215"/>
    <n v="215"/>
    <n v="134.80000000000001"/>
    <n v="0.38536306460834763"/>
    <m/>
    <x v="6"/>
  </r>
  <r>
    <x v="0"/>
    <x v="0"/>
    <d v="2019-05-27T00:00:00"/>
    <x v="88"/>
    <x v="13"/>
    <n v="1"/>
    <s v="י.י. ייבוא"/>
    <x v="2"/>
    <x v="1"/>
    <x v="1"/>
    <x v="37"/>
    <n v="3816"/>
    <n v="3090"/>
    <n v="3090"/>
    <n v="726"/>
    <n v="0.19025157232704404"/>
    <m/>
    <x v="5"/>
  </r>
  <r>
    <x v="0"/>
    <x v="0"/>
    <d v="2019-05-27T00:00:00"/>
    <x v="89"/>
    <x v="17"/>
    <n v="2"/>
    <s v="י.י. ייבוא"/>
    <x v="1"/>
    <x v="2"/>
    <x v="0"/>
    <x v="38"/>
    <n v="636"/>
    <n v="250"/>
    <n v="500"/>
    <n v="136"/>
    <n v="0.21383647798742139"/>
    <m/>
    <x v="5"/>
  </r>
  <r>
    <x v="0"/>
    <x v="0"/>
    <d v="2019-05-27T00:00:00"/>
    <x v="90"/>
    <x v="5"/>
    <n v="2"/>
    <s v="משה חשמל"/>
    <x v="1"/>
    <x v="2"/>
    <x v="1"/>
    <x v="39"/>
    <n v="742"/>
    <n v="280"/>
    <n v="560"/>
    <n v="182"/>
    <n v="0.24528301886792453"/>
    <m/>
    <x v="5"/>
  </r>
  <r>
    <x v="0"/>
    <x v="0"/>
    <d v="2019-05-27T00:00:00"/>
    <x v="91"/>
    <x v="16"/>
    <n v="1"/>
    <s v="מרכז החשמל"/>
    <x v="5"/>
    <x v="2"/>
    <x v="0"/>
    <x v="34"/>
    <n v="424"/>
    <n v="345"/>
    <n v="345"/>
    <n v="79"/>
    <n v="0.18632075471698112"/>
    <m/>
    <x v="5"/>
  </r>
  <r>
    <x v="0"/>
    <x v="0"/>
    <d v="2019-05-27T00:00:00"/>
    <x v="92"/>
    <x v="3"/>
    <n v="2"/>
    <s v="י.י. ייבוא"/>
    <x v="0"/>
    <x v="2"/>
    <x v="1"/>
    <x v="27"/>
    <n v="1166"/>
    <n v="430"/>
    <n v="860"/>
    <n v="306"/>
    <n v="0.26243567753001718"/>
    <n v="1166"/>
    <x v="5"/>
  </r>
  <r>
    <x v="0"/>
    <x v="0"/>
    <d v="2019-05-27T00:00:00"/>
    <x v="93"/>
    <x v="2"/>
    <n v="2"/>
    <s v="שיווק וייבוא"/>
    <x v="4"/>
    <x v="2"/>
    <x v="0"/>
    <x v="36"/>
    <n v="699.6"/>
    <n v="215"/>
    <n v="430"/>
    <n v="269.60000000000002"/>
    <n v="0.38536306460834763"/>
    <n v="699.6"/>
    <x v="5"/>
  </r>
  <r>
    <x v="0"/>
    <x v="0"/>
    <d v="2019-05-27T00:00:00"/>
    <x v="94"/>
    <x v="6"/>
    <n v="1"/>
    <s v="ישיר דיגיטל"/>
    <x v="1"/>
    <x v="2"/>
    <x v="1"/>
    <x v="30"/>
    <n v="328.6"/>
    <n v="249"/>
    <n v="249"/>
    <n v="79.600000000000023"/>
    <n v="0.2422398052343275"/>
    <m/>
    <x v="5"/>
  </r>
  <r>
    <x v="0"/>
    <x v="0"/>
    <d v="2019-05-30T00:00:00"/>
    <x v="95"/>
    <x v="9"/>
    <n v="2"/>
    <s v="ישיר דיגיטל"/>
    <x v="1"/>
    <x v="3"/>
    <x v="2"/>
    <x v="40"/>
    <n v="1272"/>
    <n v="410"/>
    <n v="820"/>
    <n v="452"/>
    <n v="0.35534591194968551"/>
    <n v="1272"/>
    <x v="1"/>
  </r>
  <r>
    <x v="0"/>
    <x v="0"/>
    <d v="2019-05-30T00:00:00"/>
    <x v="96"/>
    <x v="15"/>
    <n v="1"/>
    <s v="מרכז החשמל"/>
    <x v="0"/>
    <x v="0"/>
    <x v="1"/>
    <x v="33"/>
    <n v="3392"/>
    <n v="2900"/>
    <n v="2900"/>
    <n v="492"/>
    <n v="0.14504716981132076"/>
    <m/>
    <x v="1"/>
  </r>
  <r>
    <x v="0"/>
    <x v="0"/>
    <d v="2019-05-30T00:00:00"/>
    <x v="97"/>
    <x v="18"/>
    <n v="1"/>
    <s v="י.י. ייבוא"/>
    <x v="5"/>
    <x v="0"/>
    <x v="0"/>
    <x v="41"/>
    <n v="7420"/>
    <n v="5970"/>
    <n v="5970"/>
    <n v="1450"/>
    <n v="0.19541778975741239"/>
    <n v="7420"/>
    <x v="1"/>
  </r>
  <r>
    <x v="0"/>
    <x v="0"/>
    <d v="2019-05-30T00:00:00"/>
    <x v="98"/>
    <x v="8"/>
    <n v="1"/>
    <s v="מרכז החשמל"/>
    <x v="2"/>
    <x v="0"/>
    <x v="1"/>
    <x v="37"/>
    <n v="3816"/>
    <n v="3170"/>
    <n v="3170"/>
    <n v="646"/>
    <n v="0.16928721174004194"/>
    <n v="3816"/>
    <x v="1"/>
  </r>
  <r>
    <x v="0"/>
    <x v="0"/>
    <d v="2019-05-30T00:00:00"/>
    <x v="99"/>
    <x v="12"/>
    <n v="1"/>
    <s v="חסכוני"/>
    <x v="3"/>
    <x v="0"/>
    <x v="2"/>
    <x v="27"/>
    <n v="583"/>
    <n v="370"/>
    <n v="370"/>
    <n v="213"/>
    <n v="0.36535162950257288"/>
    <n v="583"/>
    <x v="1"/>
  </r>
  <r>
    <x v="0"/>
    <x v="0"/>
    <d v="2019-05-30T00:00:00"/>
    <x v="100"/>
    <x v="4"/>
    <n v="1"/>
    <s v="מרכז החשמל"/>
    <x v="0"/>
    <x v="2"/>
    <x v="0"/>
    <x v="42"/>
    <n v="6678"/>
    <n v="5700"/>
    <n v="5700"/>
    <n v="978"/>
    <n v="0.14645103324348607"/>
    <n v="6678"/>
    <x v="1"/>
  </r>
  <r>
    <x v="0"/>
    <x v="0"/>
    <d v="2019-05-30T00:00:00"/>
    <x v="101"/>
    <x v="19"/>
    <n v="1"/>
    <s v="י.י. ייבוא"/>
    <x v="0"/>
    <x v="2"/>
    <x v="1"/>
    <x v="34"/>
    <n v="424"/>
    <n v="330"/>
    <n v="330"/>
    <n v="94"/>
    <n v="0.22169811320754718"/>
    <n v="42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599D44-838E-4EFA-8704-4136929FD3ED}" name="PivotTable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J3:M8" firstHeaderRow="0" firstDataRow="1" firstDataCol="1"/>
  <pivotFields count="21">
    <pivotField showAll="0"/>
    <pivotField showAll="0"/>
    <pivotField numFmtId="14" showAll="0"/>
    <pivotField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Row" showAll="0" sortType="descending">
      <items count="5">
        <item x="3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5">
    <i>
      <x v="2"/>
    </i>
    <i>
      <x v="3"/>
    </i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מכירה" fld="11" baseField="0" baseItem="0"/>
    <dataField name="סכום של שולם" fld="16" baseField="0" baseItem="0"/>
    <dataField name="סכום של יתרה לתשלום" fld="20" baseField="0" baseItem="0"/>
  </dataFields>
  <formats count="6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3" type="button" dataOnly="0" labelOnly="1" outline="0"/>
    </format>
    <format dxfId="97">
      <pivotArea dataOnly="0" labelOnly="1" grandRow="1" outline="0" fieldPosition="0"/>
    </format>
    <format dxfId="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5E01BD-2255-4FA6-9A61-350EABEBFDF5}" name="PivotTable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D106" firstHeaderRow="0" firstDataRow="1" firstDataCol="1" rowPageCount="1" colPageCount="1"/>
  <pivotFields count="21">
    <pivotField showAll="0"/>
    <pivotField showAll="0"/>
    <pivotField numFmtId="14" showAll="0"/>
    <pivotField axis="axisRow"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10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סכום של סך הכל מכירה" fld="11" baseField="0" baseItem="0"/>
    <dataField name="סכום של שולם" fld="16" baseField="0" baseItem="0"/>
    <dataField name="סכום של יתרה לתשלום" fld="20" baseField="0" baseItem="0"/>
  </dataFields>
  <formats count="8"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3" type="button" dataOnly="0" labelOnly="1" outline="0" axis="axisRow" fieldPosition="0"/>
    </format>
    <format dxfId="105">
      <pivotArea dataOnly="0" labelOnly="1" fieldPosition="0">
        <references count="1">
          <reference field="3" count="5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104">
      <pivotArea dataOnly="0" labelOnly="1" fieldPosition="0">
        <references count="1">
          <reference field="3" count="48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</reference>
        </references>
      </pivotArea>
    </format>
    <format dxfId="103">
      <pivotArea dataOnly="0" labelOnly="1" grandRow="1" outline="0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AA826-5546-49ED-8AF6-63CFCDC15D30}" name="PivotTable17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C7:J13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Col" showAll="0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</pivotField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7">
    <i>
      <x v="1"/>
    </i>
    <i>
      <x v="5"/>
    </i>
    <i>
      <x v="6"/>
    </i>
    <i>
      <x v="7"/>
    </i>
    <i>
      <x v="8"/>
    </i>
    <i>
      <x v="12"/>
    </i>
    <i t="grand">
      <x/>
    </i>
  </colItems>
  <dataFields count="1">
    <dataField name="סכום של יתרה לתשלום" fld="20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CD2AAA-DCB9-4BFA-AD17-9B9467864933}" name="PivotTable15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B5:C12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Row" showAll="0" sortType="descending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8"/>
    </i>
    <i>
      <x v="6"/>
    </i>
    <i>
      <x v="7"/>
    </i>
    <i>
      <x v="1"/>
    </i>
    <i>
      <x v="12"/>
    </i>
    <i>
      <x v="5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5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C040B0-60F2-4B03-AD89-5276FB23A196}" name="PivotTable16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B21:G29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Row" showAll="0" sortType="descending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8"/>
    </i>
    <i>
      <x v="6"/>
    </i>
    <i>
      <x v="7"/>
    </i>
    <i>
      <x v="1"/>
    </i>
    <i>
      <x v="12"/>
    </i>
    <i>
      <x v="5"/>
    </i>
    <i t="grand">
      <x/>
    </i>
  </rowItems>
  <colFields count="1">
    <field x="9"/>
  </colFields>
  <colItems count="5">
    <i>
      <x/>
    </i>
    <i>
      <x v="1"/>
    </i>
    <i>
      <x v="2"/>
    </i>
    <i>
      <x v="3"/>
    </i>
    <i t="grand">
      <x/>
    </i>
  </colItems>
  <dataFields count="1">
    <dataField name="סכום של סך הכל מכירה" fld="11" baseField="0" baseItem="0" numFmtId="164"/>
  </dataFields>
  <formats count="1">
    <format dxfId="5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CF6F1-3004-4EC5-B82A-657ACC03503B}" name="PivotTable1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E3:F11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סכום של סך הכל מכירה" fld="11" showDataAs="percentOfTotal" baseField="0" baseItem="0" numFmtId="10"/>
  </dataFields>
  <formats count="2">
    <format dxfId="47">
      <pivotArea outline="0" collapsedLevelsAreSubtotals="1" fieldPosition="0"/>
    </format>
    <format dxfId="4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36260-86D8-44FE-9623-EFE11A903FE3}" name="PivotTable10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E20:F28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numFmtId="165" showAll="0">
      <items count="44">
        <item x="12"/>
        <item x="23"/>
        <item x="28"/>
        <item x="17"/>
        <item x="7"/>
        <item x="38"/>
        <item x="30"/>
        <item x="2"/>
        <item x="36"/>
        <item x="6"/>
        <item x="39"/>
        <item x="15"/>
        <item x="34"/>
        <item x="4"/>
        <item x="13"/>
        <item x="27"/>
        <item x="31"/>
        <item x="10"/>
        <item x="40"/>
        <item x="19"/>
        <item x="0"/>
        <item x="3"/>
        <item x="32"/>
        <item x="33"/>
        <item x="35"/>
        <item x="16"/>
        <item x="9"/>
        <item x="21"/>
        <item x="24"/>
        <item x="25"/>
        <item x="37"/>
        <item x="11"/>
        <item x="14"/>
        <item x="26"/>
        <item x="20"/>
        <item x="8"/>
        <item x="5"/>
        <item x="42"/>
        <item x="22"/>
        <item x="18"/>
        <item x="41"/>
        <item x="1"/>
        <item x="29"/>
        <item t="default"/>
      </items>
    </pivotField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 sortType="descending">
      <items count="8">
        <item sd="0" x="2"/>
        <item sd="0" x="5"/>
        <item sd="0" x="3"/>
        <item sd="0" x="0"/>
        <item sd="0" x="1"/>
        <item sd="0" x="6"/>
        <item sd="0" x="4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17"/>
    <field x="10"/>
  </rowFields>
  <rowItems count="8">
    <i>
      <x v="4"/>
    </i>
    <i>
      <x v="3"/>
    </i>
    <i>
      <x v="2"/>
    </i>
    <i>
      <x v="5"/>
    </i>
    <i>
      <x/>
    </i>
    <i>
      <x v="6"/>
    </i>
    <i>
      <x v="1"/>
    </i>
    <i t="grand">
      <x/>
    </i>
  </rowItems>
  <colItems count="1">
    <i/>
  </colItems>
  <dataFields count="1">
    <dataField name="סכום של סך הכל מכירה" fld="11" showDataAs="percentOfCol" baseField="0" baseItem="0" numFmtId="10"/>
  </dataFields>
  <formats count="2">
    <format dxfId="49">
      <pivotArea outline="0" collapsedLevelsAreSubtotals="1" fieldPosition="0"/>
    </format>
    <format dxfId="4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0456A7-6339-4D85-A369-8AF19B966CD9}" name="PivotTable9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20:B28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 sortType="descending">
      <items count="8">
        <item sd="0" x="2"/>
        <item sd="0" x="5"/>
        <item sd="0" x="3"/>
        <item sd="0" x="0"/>
        <item sd="0" x="1"/>
        <item sd="0" x="6"/>
        <item sd="0" x="4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17"/>
    <field x="9"/>
  </rowFields>
  <rowItems count="8">
    <i>
      <x v="4"/>
    </i>
    <i>
      <x v="3"/>
    </i>
    <i>
      <x v="2"/>
    </i>
    <i>
      <x v="5"/>
    </i>
    <i>
      <x/>
    </i>
    <i>
      <x v="6"/>
    </i>
    <i>
      <x v="1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5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E303CA-9FD0-43BE-9571-BEC7B0702331}" name="PivotTable6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B11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5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6BABC5-D551-468A-A73D-06ED1AE98B09}" name="PivotTable7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I9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Col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1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סכום של סך הכל מכירה" fld="11" baseField="0" baseItem="0" numFmtId="164"/>
  </dataFields>
  <formats count="1">
    <format dxfId="4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FFBF04-E286-4588-82A2-C152A8961EFB}" name="PivotTable14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H30:J51" firstHeaderRow="0" firstDataRow="1" firstDataCol="1"/>
  <pivotFields count="21">
    <pivotField showAll="0"/>
    <pivotField showAll="0"/>
    <pivotField numFmtId="14" showAll="0"/>
    <pivotField showAll="0"/>
    <pivotField axis="axisRow" dataField="1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ספירה של סוג פריט" fld="4" subtotal="count" showDataAs="percentOfCol" baseField="0" baseItem="0" numFmtId="10"/>
    <dataField name="סכום של רווח סופי" fld="14" showDataAs="percentOfCol" baseField="0" baseItem="0" numFmtId="10"/>
  </dataFields>
  <formats count="3">
    <format dxfId="4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2">
      <pivotArea outline="0" fieldPosition="0">
        <references count="1">
          <reference field="4294967294" count="1">
            <x v="0"/>
          </reference>
        </references>
      </pivotArea>
    </format>
    <format dxfId="4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CA63B4-CF0B-4558-9A76-89A6F66FF3D0}" name="PivotTable13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C30:E51" firstHeaderRow="0" firstDataRow="1" firstDataCol="1"/>
  <pivotFields count="21">
    <pivotField showAll="0"/>
    <pivotField showAll="0"/>
    <pivotField numFmtId="14" showAll="0"/>
    <pivotField showAll="0"/>
    <pivotField axis="axisRow" dataField="1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ספירה של סוג פריט" fld="4" subtotal="count" baseField="0" baseItem="0"/>
    <dataField name="סכום של רווח סופי" fld="14" baseField="0" baseItem="0" numFmtId="164"/>
  </dataFields>
  <formats count="1">
    <format dxfId="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ADF495-B044-486A-AF35-B7559A79D79B}" name="PivotTable1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H3:K24" firstHeaderRow="0" firstDataRow="1" firstDataCol="1"/>
  <pivotFields count="21">
    <pivotField showAll="0"/>
    <pivotField showAll="0"/>
    <pivotField numFmtId="14" showAll="0"/>
    <pivotField showAll="0"/>
    <pivotField axis="axisRow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dataField="1" numFmtId="165" showAll="0"/>
    <pivotField dataField="1"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עלות" fld="13" baseField="0" baseItem="0"/>
    <dataField name="סכום של עלות לבודד" fld="12" baseField="0" baseItem="0"/>
    <dataField name="סכום של רווח סופי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550F07-4978-4D40-912D-B6A99920DB6B}" name="PivotTable8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D24" firstHeaderRow="0" firstDataRow="1" firstDataCol="1"/>
  <pivotFields count="21">
    <pivotField showAll="0"/>
    <pivotField showAll="0"/>
    <pivotField numFmtId="14" showAll="0"/>
    <pivotField showAll="0"/>
    <pivotField axis="axisRow" showAll="0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</pivotField>
    <pivotField showAll="0"/>
    <pivotField showAll="0"/>
    <pivotField showAll="0"/>
    <pivotField showAll="0"/>
    <pivotField showAll="0"/>
    <pivotField numFmtId="165" showAll="0"/>
    <pivotField numFmtId="165" showAll="0"/>
    <pivotField dataField="1" numFmtId="165" showAll="0"/>
    <pivotField dataField="1"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עלות" fld="13" baseField="0" baseItem="0"/>
    <dataField name="סכום של עלות לבודד" fld="12" baseField="0" baseItem="0"/>
    <dataField name="סכום של רווח סופי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8">
  <location ref="AA7:AC14" firstHeaderRow="0" firstDataRow="1" firstDataCol="1" rowPageCount="2" colPageCount="1"/>
  <pivotFields count="21">
    <pivotField axis="axisPage" showAll="0">
      <items count="3">
        <item x="0"/>
        <item m="1" x="1"/>
        <item t="default"/>
      </items>
    </pivotField>
    <pivotField axis="axisPage" showAll="0">
      <items count="11">
        <item m="1" x="8"/>
        <item m="1" x="6"/>
        <item m="1" x="2"/>
        <item m="1" x="5"/>
        <item x="0"/>
        <item m="1" x="1"/>
        <item m="1" x="3"/>
        <item m="1" x="4"/>
        <item m="1" x="7"/>
        <item m="1" x="9"/>
        <item t="default"/>
      </items>
    </pivotField>
    <pivotField showAll="0"/>
    <pivotField dataField="1" showAll="0"/>
    <pivotField showAll="0"/>
    <pivotField showAll="0"/>
    <pivotField showAll="0"/>
    <pivotField axis="axisRow" showAll="0">
      <items count="15">
        <item m="1" x="8"/>
        <item x="2"/>
        <item m="1" x="12"/>
        <item m="1" x="9"/>
        <item m="1" x="7"/>
        <item m="1" x="11"/>
        <item m="1" x="10"/>
        <item m="1" x="6"/>
        <item m="1" x="13"/>
        <item x="0"/>
        <item x="1"/>
        <item x="3"/>
        <item x="5"/>
        <item x="4"/>
        <item t="default"/>
      </items>
    </pivotField>
    <pivotField showAll="0"/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1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chartFormats count="4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le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9">
  <location ref="AF7:AH13" firstHeaderRow="0" firstDataRow="1" firstDataCol="1" rowPageCount="2" colPageCount="1"/>
  <pivotFields count="21">
    <pivotField axis="axisPage" showAll="0">
      <items count="3">
        <item x="0"/>
        <item m="1" x="1"/>
        <item t="default"/>
      </items>
    </pivotField>
    <pivotField axis="axisPage" showAll="0">
      <items count="11">
        <item m="1" x="8"/>
        <item m="1" x="6"/>
        <item m="1" x="2"/>
        <item m="1" x="5"/>
        <item x="0"/>
        <item m="1" x="1"/>
        <item m="1" x="3"/>
        <item m="1" x="4"/>
        <item m="1" x="7"/>
        <item m="1" x="9"/>
        <item t="default"/>
      </items>
    </pivotField>
    <pivotField showAll="0"/>
    <pivotField dataField="1" showAll="0"/>
    <pivotField showAll="0"/>
    <pivotField showAll="0"/>
    <pivotField showAll="0"/>
    <pivotField showAll="0"/>
    <pivotField axis="axisRow" showAll="0">
      <items count="7">
        <item n="ללא סיווג" x="1"/>
        <item m="1" x="5"/>
        <item x="0"/>
        <item x="2"/>
        <item x="3"/>
        <item x="4"/>
        <item t="default"/>
      </items>
    </pivotField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6">
    <i>
      <x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11">
      <pivotArea outline="0" collapsedLevelsAreSubtotals="1" fieldPosition="0"/>
    </format>
    <format dxfId="10">
      <pivotArea dataOnly="0" labelOnly="1" outline="0" axis="axisValues" fieldPosition="0"/>
    </format>
  </formats>
  <chartFormats count="5"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טבלה2" displayName="טבלה2" ref="D4:U131" totalsRowCount="1" headerRowDxfId="94" totalsRowDxfId="91" headerRowBorderDxfId="93" tableBorderDxfId="92" totalsRowBorderDxfId="90">
  <autoFilter ref="D4:U130" xr:uid="{00000000-0009-0000-0100-000002000000}"/>
  <sortState xmlns:xlrd2="http://schemas.microsoft.com/office/spreadsheetml/2017/richdata2" ref="D5:S37">
    <sortCondition ref="G4:G37"/>
  </sortState>
  <tableColumns count="18">
    <tableColumn id="8" xr3:uid="{00000000-0010-0000-0100-000008000000}" name="שנה" dataDxfId="89" totalsRowDxfId="88">
      <calculatedColumnFormula>YEAR(טבלה2[[#This Row],[תאריך מכירה]])</calculatedColumnFormula>
    </tableColumn>
    <tableColumn id="7" xr3:uid="{00000000-0010-0000-0100-000007000000}" name="חודש" dataDxfId="87" totalsRowDxfId="86">
      <calculatedColumnFormula>MONTH(טבלה2[[#This Row],[תאריך מכירה]])</calculatedColumnFormula>
    </tableColumn>
    <tableColumn id="1" xr3:uid="{00000000-0010-0000-0100-000001000000}" name="תאריך מכירה" dataDxfId="85" totalsRowDxfId="84"/>
    <tableColumn id="2" xr3:uid="{00000000-0010-0000-0100-000002000000}" name="מס הזמנה" dataDxfId="83" totalsRowDxfId="82"/>
    <tableColumn id="3" xr3:uid="{00000000-0010-0000-0100-000003000000}" name="סוג פריט" dataDxfId="81" totalsRowDxfId="80"/>
    <tableColumn id="5" xr3:uid="{00000000-0010-0000-0100-000005000000}" name="כמות" dataDxfId="79" totalsRowDxfId="78"/>
    <tableColumn id="4" xr3:uid="{00000000-0010-0000-0100-000004000000}" name="שם ספק" dataDxfId="77" totalsRowDxfId="76"/>
    <tableColumn id="18" xr3:uid="{2FAA06A3-4F0C-47E5-9A9E-CD91C51558D2}" name="אזור" dataDxfId="75" totalsRowDxfId="74"/>
    <tableColumn id="13" xr3:uid="{00000000-0010-0000-0100-00000D000000}" name="קטגוריה" dataDxfId="73" totalsRowDxfId="72"/>
    <tableColumn id="24" xr3:uid="{00000000-0010-0000-0100-000018000000}" name="מי ביצע את המכירה" dataDxfId="71" totalsRowDxfId="70"/>
    <tableColumn id="11" xr3:uid="{00000000-0010-0000-0100-00000B000000}" name="מחיר מכירה לבודד" dataDxfId="69" totalsRowDxfId="68"/>
    <tableColumn id="10" xr3:uid="{00000000-0010-0000-0100-00000A000000}" name="סך הכל מכירה" totalsRowFunction="sum" dataDxfId="67" totalsRowDxfId="66" dataCellStyle="Comma">
      <calculatedColumnFormula>טבלה2[[#This Row],[מחיר מכירה לבודד]]*טבלה2[[#This Row],[כמות]]</calculatedColumnFormula>
    </tableColumn>
    <tableColumn id="6" xr3:uid="{7A01CE0D-FF66-49E7-ACBA-E2A7DA37A2A4}" name="עלות לבודד" dataDxfId="65" totalsRowDxfId="64">
      <calculatedColumnFormula>SUMIFS(טבלה1[עלות],טבלה1[מוצר],טבלה2[[#This Row],[סוג פריט]])</calculatedColumnFormula>
    </tableColumn>
    <tableColumn id="16" xr3:uid="{29956843-1F0E-446F-81CF-B65EFDE7189D}" name="סך הכל עלות" dataDxfId="63" totalsRowDxfId="62">
      <calculatedColumnFormula>טבלה2[[#This Row],[עלות לבודד]]*טבלה2[[#This Row],[כמות]]</calculatedColumnFormula>
    </tableColumn>
    <tableColumn id="31" xr3:uid="{00000000-0010-0000-0100-00001F000000}" name="רווח סופי" totalsRowFunction="sum" dataDxfId="61" totalsRowDxfId="60">
      <calculatedColumnFormula>טבלה2[[#This Row],[סך הכל מכירה]]-טבלה2[[#This Row],[סך הכל עלות]]</calculatedColumnFormula>
    </tableColumn>
    <tableColumn id="15" xr3:uid="{C2F9D64B-0720-40BE-B567-65B1F078F1A6}" name="אחוז רווח מלמעלה" dataDxfId="59" totalsRowDxfId="58" dataCellStyle="Percent">
      <calculatedColumnFormula>IFERROR((טבלה2[[#This Row],[מחיר מכירה לבודד]]-טבלה2[[#This Row],[עלות לבודד]])/טבלה2[[#This Row],[מחיר מכירה לבודד]],0)</calculatedColumnFormula>
    </tableColumn>
    <tableColumn id="9" xr3:uid="{2B30D1D9-994C-4A19-95F7-E08800B894C5}" name="שולם" dataDxfId="57" totalsRowDxfId="56">
      <calculatedColumnFormula>טבלה2[[#This Row],[סך הכל מכירה]]</calculatedColumnFormula>
    </tableColumn>
    <tableColumn id="12" xr3:uid="{8740366A-2C2D-447F-84A7-99444A331294}" name="יום בשבוע" dataDxfId="55" totalsRowDxfId="54">
      <calculatedColumnFormula>TEXT(טבלה2[[#This Row],[תאריך מכירה]],"dddd")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DC786-B15A-4C92-B05D-77507DABD5AF}" name="טבלה1" displayName="טבלה1" ref="E3:J50" totalsRowShown="0" headerRowDxfId="40" headerRowBorderDxfId="39" tableBorderDxfId="38" totalsRowBorderDxfId="37">
  <autoFilter ref="E3:J50" xr:uid="{F91EFCA4-ECDB-4282-AD6B-25D0A62C3D0E}"/>
  <tableColumns count="6">
    <tableColumn id="1" xr3:uid="{760C2E13-29B0-4DD5-A2AD-3E595A3DE22D}" name="מוצר" dataDxfId="36"/>
    <tableColumn id="6" xr3:uid="{3770A9D6-C353-40C6-8CD3-7861B91A8F02}" name="עלות" dataDxfId="35"/>
    <tableColumn id="5" xr3:uid="{2D1ADC6E-66EB-46F6-B1E3-3627FDEB5C3E}" name="שם ספק" dataDxfId="34"/>
    <tableColumn id="2" xr3:uid="{B9D05657-8D8E-484E-9680-7EF5378BFD57}" name="אזור" dataDxfId="33"/>
    <tableColumn id="3" xr3:uid="{44FFAA03-7283-46F5-B747-AFAE2CBC3C1E}" name="קטגוריה" dataDxfId="32"/>
    <tableColumn id="4" xr3:uid="{3D691107-AA94-414F-8C9B-7FFCCA1ED91E}" name="מי ביצע" dataDxfId="3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טבלה5" displayName="טבלה5" ref="D7:J20" totalsRowCount="1" headerRowDxfId="30" totalsRowDxfId="27" headerRowBorderDxfId="29" tableBorderDxfId="28" totalsRowBorderDxfId="26">
  <autoFilter ref="D7:J19" xr:uid="{00000000-0009-0000-0100-000005000000}"/>
  <tableColumns count="7">
    <tableColumn id="1" xr3:uid="{00000000-0010-0000-0200-000001000000}" name="שנה" dataDxfId="25" totalsRowDxfId="24"/>
    <tableColumn id="2" xr3:uid="{00000000-0010-0000-0200-000002000000}" name="חודש" dataDxfId="23" totalsRowDxfId="22"/>
    <tableColumn id="3" xr3:uid="{00000000-0010-0000-0200-000003000000}" name="סך הכל המכירות" totalsRowFunction="sum" dataDxfId="21" totalsRowDxfId="20" dataCellStyle="Comma" totalsRowCellStyle="Comma">
      <calculatedColumnFormula>SUMIFS(טבלה2[סך הכל מכירה],טבלה2[שנה],טבלה5[[#This Row],[שנה]],טבלה2[חודש],טבלה5[[#This Row],[חודש]])</calculatedColumnFormula>
    </tableColumn>
    <tableColumn id="8" xr3:uid="{00000000-0010-0000-0200-000008000000}" name="יעד מכירות" totalsRowFunction="sum" dataDxfId="19" totalsRowDxfId="18" dataCellStyle="Comma" totalsRowCellStyle="Comma"/>
    <tableColumn id="10" xr3:uid="{00000000-0010-0000-0200-00000A000000}" name="חסר ליעד" totalsRowFunction="sum" dataDxfId="17" totalsRowDxfId="16" dataCellStyle="Comma" totalsRowCellStyle="Comma">
      <calculatedColumnFormula>טבלה5[[#This Row],[סך הכל המכירות]]-טבלה5[[#This Row],[יעד מכירות]]</calculatedColumnFormula>
    </tableColumn>
    <tableColumn id="9" xr3:uid="{00000000-0010-0000-0200-000009000000}" name="עמידה ביעד באחוזים" dataDxfId="15" totalsRowDxfId="14" dataCellStyle="Percent" totalsRowCellStyle="Percent">
      <calculatedColumnFormula>טבלה5[[#This Row],[סך הכל המכירות]]/טבלה5[[#This Row],[יעד מכירות]]</calculatedColumnFormula>
    </tableColumn>
    <tableColumn id="4" xr3:uid="{3B3570CC-C1C5-4123-A424-C5142FA744EB}" name="רווח גולמי" totalsRowFunction="sum" dataDxfId="13" totalsRowDxfId="12" dataCellStyle="Comma" totalsRowCellStyle="Comma">
      <calculatedColumnFormula>SUMIFS(טבלה2[רווח סופי],טבלה2[חודש],טבלה5[[#This Row],[חודש]],טבלה2[שנה],מכירות!D5)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טבלה7" displayName="טבלה7" ref="I5:L1466" totalsRowShown="0" headerRowDxfId="7" headerRowBorderDxfId="6" tableBorderDxfId="5" totalsRowBorderDxfId="4">
  <autoFilter ref="I5:L1466" xr:uid="{00000000-0009-0000-0100-000006000000}"/>
  <tableColumns count="4">
    <tableColumn id="1" xr3:uid="{00000000-0010-0000-0600-000001000000}" name="תאריך" dataDxfId="3"/>
    <tableColumn id="2" xr3:uid="{00000000-0010-0000-0600-000002000000}" name="שנה" dataDxfId="2">
      <calculatedColumnFormula>YEAR(טבלה7[[#This Row],[תאריך]])</calculatedColumnFormula>
    </tableColumn>
    <tableColumn id="3" xr3:uid="{00000000-0010-0000-0600-000003000000}" name="חודש" dataDxfId="1">
      <calculatedColumnFormula>MONTH(טבלה7[[#This Row],[תאריך]])</calculatedColumnFormula>
    </tableColumn>
    <tableColumn id="4" xr3:uid="{00000000-0010-0000-0600-000004000000}" name="עמודה1" dataDxfId="0">
      <calculatedColumnFormula>IF(טבלה7[[#This Row],[תאריך]]&lt;'מצב מכירות'!#REF!,1,0)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pivotTable" Target="../pivotTables/pivotTable1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A60D-9CA0-4FCF-9E6D-0A35E78E49E7}">
  <dimension ref="A1:P106"/>
  <sheetViews>
    <sheetView rightToLeft="1" topLeftCell="C1" workbookViewId="0">
      <selection activeCell="F20" sqref="F20"/>
    </sheetView>
  </sheetViews>
  <sheetFormatPr defaultRowHeight="14.25" x14ac:dyDescent="0.2"/>
  <cols>
    <col min="1" max="1" width="15.125" bestFit="1" customWidth="1"/>
    <col min="2" max="2" width="19.75" bestFit="1" customWidth="1"/>
    <col min="3" max="3" width="13" bestFit="1" customWidth="1"/>
    <col min="4" max="4" width="19.625" bestFit="1" customWidth="1"/>
    <col min="10" max="10" width="12" bestFit="1" customWidth="1"/>
    <col min="11" max="11" width="19.75" bestFit="1" customWidth="1"/>
    <col min="12" max="12" width="13" bestFit="1" customWidth="1"/>
    <col min="13" max="13" width="19.625" bestFit="1" customWidth="1"/>
  </cols>
  <sheetData>
    <row r="1" spans="1:16" x14ac:dyDescent="0.2">
      <c r="A1" s="96" t="s">
        <v>75</v>
      </c>
      <c r="B1" s="97" t="s">
        <v>95</v>
      </c>
    </row>
    <row r="3" spans="1:16" x14ac:dyDescent="0.2">
      <c r="A3" s="96" t="s">
        <v>10</v>
      </c>
      <c r="B3" s="98" t="s">
        <v>11</v>
      </c>
      <c r="C3" s="98" t="s">
        <v>92</v>
      </c>
      <c r="D3" s="98" t="s">
        <v>93</v>
      </c>
      <c r="J3" s="96" t="s">
        <v>10</v>
      </c>
      <c r="K3" s="98" t="s">
        <v>11</v>
      </c>
      <c r="L3" s="98" t="s">
        <v>92</v>
      </c>
      <c r="M3" s="98" t="s">
        <v>93</v>
      </c>
    </row>
    <row r="4" spans="1:16" x14ac:dyDescent="0.2">
      <c r="A4" s="97">
        <v>6476</v>
      </c>
      <c r="B4" s="98">
        <v>11800</v>
      </c>
      <c r="C4" s="98">
        <v>11800</v>
      </c>
      <c r="D4" s="98">
        <v>0</v>
      </c>
      <c r="J4" s="97" t="s">
        <v>83</v>
      </c>
      <c r="K4" s="98">
        <v>124511.20000000001</v>
      </c>
      <c r="L4" s="98">
        <v>48864.6</v>
      </c>
      <c r="M4" s="98">
        <v>75646.600000000006</v>
      </c>
    </row>
    <row r="5" spans="1:16" x14ac:dyDescent="0.2">
      <c r="A5" s="97">
        <v>6478</v>
      </c>
      <c r="B5" s="98">
        <v>660</v>
      </c>
      <c r="C5" s="98">
        <v>660</v>
      </c>
      <c r="D5" s="98">
        <v>0</v>
      </c>
      <c r="J5" s="97" t="s">
        <v>79</v>
      </c>
      <c r="K5" s="98">
        <v>85667.200000000012</v>
      </c>
      <c r="L5" s="98">
        <v>59734.2</v>
      </c>
      <c r="M5" s="98">
        <v>25933.000000000015</v>
      </c>
    </row>
    <row r="6" spans="1:16" x14ac:dyDescent="0.2">
      <c r="A6" s="97">
        <v>6480</v>
      </c>
      <c r="B6" s="98">
        <v>3910</v>
      </c>
      <c r="C6" s="98"/>
      <c r="D6" s="98">
        <v>3910</v>
      </c>
      <c r="J6" s="97" t="s">
        <v>82</v>
      </c>
      <c r="K6" s="98">
        <v>54625</v>
      </c>
      <c r="L6" s="98">
        <v>54625</v>
      </c>
      <c r="M6" s="98">
        <v>0</v>
      </c>
    </row>
    <row r="7" spans="1:16" x14ac:dyDescent="0.2">
      <c r="A7" s="97">
        <v>6481</v>
      </c>
      <c r="B7" s="98">
        <v>1100</v>
      </c>
      <c r="C7" s="98">
        <v>1100</v>
      </c>
      <c r="D7" s="98">
        <v>0</v>
      </c>
      <c r="J7" s="97" t="s">
        <v>81</v>
      </c>
      <c r="K7" s="98">
        <v>48302.600000000006</v>
      </c>
      <c r="L7" s="98">
        <v>31672.799999999999</v>
      </c>
      <c r="M7" s="98">
        <v>16629.800000000007</v>
      </c>
    </row>
    <row r="8" spans="1:16" x14ac:dyDescent="0.2">
      <c r="A8" s="97">
        <v>6483</v>
      </c>
      <c r="B8" s="98">
        <v>660</v>
      </c>
      <c r="C8" s="98">
        <v>660</v>
      </c>
      <c r="D8" s="98">
        <v>0</v>
      </c>
      <c r="J8" s="97" t="s">
        <v>9</v>
      </c>
      <c r="K8" s="98">
        <v>313106</v>
      </c>
      <c r="L8" s="98">
        <v>194896.59999999998</v>
      </c>
      <c r="M8" s="98">
        <v>118209.39999999997</v>
      </c>
    </row>
    <row r="9" spans="1:16" x14ac:dyDescent="0.2">
      <c r="A9" s="97">
        <v>6491</v>
      </c>
      <c r="B9" s="98">
        <v>6500</v>
      </c>
      <c r="C9" s="98">
        <v>6500</v>
      </c>
      <c r="D9" s="98">
        <v>0</v>
      </c>
    </row>
    <row r="10" spans="1:16" x14ac:dyDescent="0.2">
      <c r="A10" s="97">
        <v>6492</v>
      </c>
      <c r="B10" s="98">
        <v>350</v>
      </c>
      <c r="C10" s="98">
        <v>350</v>
      </c>
      <c r="D10" s="98">
        <v>0</v>
      </c>
    </row>
    <row r="11" spans="1:16" x14ac:dyDescent="0.2">
      <c r="A11" s="97">
        <v>6500</v>
      </c>
      <c r="B11" s="98">
        <v>1860</v>
      </c>
      <c r="C11" s="98">
        <v>1860</v>
      </c>
      <c r="D11" s="98">
        <v>0</v>
      </c>
    </row>
    <row r="12" spans="1:16" x14ac:dyDescent="0.2">
      <c r="A12" s="97">
        <v>6501</v>
      </c>
      <c r="B12" s="98">
        <v>11120</v>
      </c>
      <c r="C12" s="98">
        <v>11120</v>
      </c>
      <c r="D12" s="98">
        <v>0</v>
      </c>
    </row>
    <row r="13" spans="1:16" x14ac:dyDescent="0.2">
      <c r="A13" s="97">
        <v>6502</v>
      </c>
      <c r="B13" s="98">
        <v>1200</v>
      </c>
      <c r="C13" s="98">
        <v>1200</v>
      </c>
      <c r="D13" s="98">
        <v>0</v>
      </c>
    </row>
    <row r="14" spans="1:16" x14ac:dyDescent="0.2">
      <c r="A14" s="97">
        <v>6505</v>
      </c>
      <c r="B14" s="98">
        <v>4400</v>
      </c>
      <c r="C14" s="98">
        <v>4400</v>
      </c>
      <c r="D14" s="98">
        <v>0</v>
      </c>
    </row>
    <row r="15" spans="1:16" x14ac:dyDescent="0.2">
      <c r="A15" s="97">
        <v>6506</v>
      </c>
      <c r="B15" s="98">
        <v>450</v>
      </c>
      <c r="C15" s="98">
        <v>450</v>
      </c>
      <c r="D15" s="98">
        <v>0</v>
      </c>
      <c r="J15" s="1"/>
      <c r="K15" s="100" t="s">
        <v>96</v>
      </c>
      <c r="L15" s="100"/>
      <c r="M15" s="100" t="s">
        <v>97</v>
      </c>
      <c r="N15" s="100"/>
    </row>
    <row r="16" spans="1:16" x14ac:dyDescent="0.2">
      <c r="A16" s="97">
        <v>6507</v>
      </c>
      <c r="B16" s="98">
        <v>1180</v>
      </c>
      <c r="C16" s="98">
        <v>1180</v>
      </c>
      <c r="D16" s="98">
        <v>0</v>
      </c>
      <c r="J16" s="1" t="s">
        <v>82</v>
      </c>
      <c r="K16" s="102">
        <v>54625</v>
      </c>
      <c r="L16" s="6">
        <f>K16/$K$20</f>
        <v>0.17446168390257613</v>
      </c>
      <c r="M16" s="102">
        <v>54625</v>
      </c>
      <c r="N16" s="6">
        <f>M16/K16</f>
        <v>1</v>
      </c>
      <c r="P16" s="99"/>
    </row>
    <row r="17" spans="1:16" x14ac:dyDescent="0.2">
      <c r="A17" s="97">
        <v>6510</v>
      </c>
      <c r="B17" s="98">
        <v>3600</v>
      </c>
      <c r="C17" s="98"/>
      <c r="D17" s="98">
        <v>3600</v>
      </c>
      <c r="J17" s="1" t="s">
        <v>81</v>
      </c>
      <c r="K17" s="102">
        <v>48302.600000000006</v>
      </c>
      <c r="L17" s="6">
        <f t="shared" ref="L17:L19" si="0">K17/$K$20</f>
        <v>0.15426916124251852</v>
      </c>
      <c r="M17" s="102">
        <v>31672.799999999999</v>
      </c>
      <c r="N17" s="6">
        <f>M17/K17</f>
        <v>0.65571625543966572</v>
      </c>
      <c r="P17" s="99"/>
    </row>
    <row r="18" spans="1:16" x14ac:dyDescent="0.2">
      <c r="A18" s="97">
        <v>6511</v>
      </c>
      <c r="B18" s="98">
        <v>4750</v>
      </c>
      <c r="C18" s="98">
        <v>4750</v>
      </c>
      <c r="D18" s="98">
        <v>0</v>
      </c>
      <c r="J18" s="1" t="s">
        <v>83</v>
      </c>
      <c r="K18" s="102">
        <v>124511.20000000001</v>
      </c>
      <c r="L18" s="6">
        <f t="shared" si="0"/>
        <v>0.39766468863579751</v>
      </c>
      <c r="M18" s="102">
        <v>48864.6</v>
      </c>
      <c r="N18" s="6">
        <f t="shared" ref="N18:N19" si="1">M18/K18</f>
        <v>0.39245144211926314</v>
      </c>
      <c r="P18" s="99"/>
    </row>
    <row r="19" spans="1:16" x14ac:dyDescent="0.2">
      <c r="A19" s="97">
        <v>6513</v>
      </c>
      <c r="B19" s="98">
        <v>3860</v>
      </c>
      <c r="C19" s="98">
        <v>3860</v>
      </c>
      <c r="D19" s="98">
        <v>0</v>
      </c>
      <c r="J19" s="1" t="s">
        <v>79</v>
      </c>
      <c r="K19" s="102">
        <v>85667.200000000012</v>
      </c>
      <c r="L19" s="6">
        <f t="shared" si="0"/>
        <v>0.27360446621910794</v>
      </c>
      <c r="M19" s="102">
        <v>59734.2</v>
      </c>
      <c r="N19" s="6">
        <f t="shared" si="1"/>
        <v>0.69728204026745344</v>
      </c>
      <c r="P19" s="99"/>
    </row>
    <row r="20" spans="1:16" x14ac:dyDescent="0.2">
      <c r="A20" s="97">
        <v>6515</v>
      </c>
      <c r="B20" s="98">
        <v>3950</v>
      </c>
      <c r="C20" s="98">
        <v>400</v>
      </c>
      <c r="D20" s="98">
        <v>3550</v>
      </c>
      <c r="J20" s="1"/>
      <c r="K20" s="103">
        <f>SUM(K16:K19)</f>
        <v>313106</v>
      </c>
      <c r="L20" s="101">
        <f>SUM(L16:L19)</f>
        <v>1</v>
      </c>
      <c r="M20" s="103">
        <f t="shared" ref="M20" si="2">SUM(M16:M19)</f>
        <v>194896.59999999998</v>
      </c>
      <c r="N20" s="6"/>
      <c r="P20" s="99"/>
    </row>
    <row r="21" spans="1:16" x14ac:dyDescent="0.2">
      <c r="A21" s="97">
        <v>6517</v>
      </c>
      <c r="B21" s="98">
        <v>5350</v>
      </c>
      <c r="C21" s="98"/>
      <c r="D21" s="98">
        <v>5350</v>
      </c>
    </row>
    <row r="22" spans="1:16" x14ac:dyDescent="0.2">
      <c r="A22" s="97">
        <v>6519</v>
      </c>
      <c r="B22" s="98">
        <v>7000</v>
      </c>
      <c r="C22" s="98"/>
      <c r="D22" s="98">
        <v>7000</v>
      </c>
    </row>
    <row r="23" spans="1:16" x14ac:dyDescent="0.2">
      <c r="A23" s="97">
        <v>6520</v>
      </c>
      <c r="B23" s="98">
        <v>3950</v>
      </c>
      <c r="C23" s="98"/>
      <c r="D23" s="98">
        <v>3950</v>
      </c>
    </row>
    <row r="24" spans="1:16" x14ac:dyDescent="0.2">
      <c r="A24" s="97">
        <v>6475</v>
      </c>
      <c r="B24" s="98">
        <v>3200</v>
      </c>
      <c r="C24" s="98">
        <v>3200</v>
      </c>
      <c r="D24" s="98">
        <v>0</v>
      </c>
    </row>
    <row r="25" spans="1:16" x14ac:dyDescent="0.2">
      <c r="A25" s="97">
        <v>6521</v>
      </c>
      <c r="B25" s="98">
        <v>3150</v>
      </c>
      <c r="C25" s="98">
        <v>3150</v>
      </c>
      <c r="D25" s="98">
        <v>0</v>
      </c>
    </row>
    <row r="26" spans="1:16" ht="15" thickBot="1" x14ac:dyDescent="0.25">
      <c r="A26" s="97">
        <v>6522</v>
      </c>
      <c r="B26" s="98">
        <v>12600</v>
      </c>
      <c r="C26" s="98">
        <v>12600</v>
      </c>
      <c r="D26" s="98">
        <v>0</v>
      </c>
    </row>
    <row r="27" spans="1:16" x14ac:dyDescent="0.2">
      <c r="A27" s="97">
        <v>6523</v>
      </c>
      <c r="B27" s="98">
        <v>1030</v>
      </c>
      <c r="C27" s="98">
        <v>1030</v>
      </c>
      <c r="D27" s="98">
        <v>0</v>
      </c>
      <c r="M27" s="104" t="s">
        <v>98</v>
      </c>
      <c r="O27" t="s">
        <v>100</v>
      </c>
      <c r="P27">
        <v>4000</v>
      </c>
    </row>
    <row r="28" spans="1:16" ht="15" thickBot="1" x14ac:dyDescent="0.25">
      <c r="A28" s="97">
        <v>6524</v>
      </c>
      <c r="B28" s="98">
        <v>800</v>
      </c>
      <c r="C28" s="98">
        <v>800</v>
      </c>
      <c r="D28" s="98">
        <v>0</v>
      </c>
      <c r="M28" s="105" t="s">
        <v>99</v>
      </c>
      <c r="O28" t="s">
        <v>101</v>
      </c>
      <c r="P28">
        <v>1000</v>
      </c>
    </row>
    <row r="29" spans="1:16" x14ac:dyDescent="0.2">
      <c r="A29" s="97">
        <v>6525</v>
      </c>
      <c r="B29" s="98">
        <v>3600</v>
      </c>
      <c r="C29" s="98">
        <v>3600</v>
      </c>
      <c r="D29" s="98">
        <v>0</v>
      </c>
      <c r="O29" t="s">
        <v>102</v>
      </c>
      <c r="P29">
        <v>500</v>
      </c>
    </row>
    <row r="30" spans="1:16" x14ac:dyDescent="0.2">
      <c r="A30" s="97">
        <v>6526</v>
      </c>
      <c r="B30" s="98">
        <v>2480</v>
      </c>
      <c r="C30" s="98">
        <v>2480</v>
      </c>
      <c r="D30" s="98">
        <v>0</v>
      </c>
    </row>
    <row r="31" spans="1:16" x14ac:dyDescent="0.2">
      <c r="A31" s="97">
        <v>6527</v>
      </c>
      <c r="B31" s="98">
        <v>4750</v>
      </c>
      <c r="C31" s="98">
        <v>4750</v>
      </c>
      <c r="D31" s="98">
        <v>0</v>
      </c>
    </row>
    <row r="32" spans="1:16" x14ac:dyDescent="0.2">
      <c r="A32" s="97">
        <v>6528</v>
      </c>
      <c r="B32" s="98">
        <v>3200</v>
      </c>
      <c r="C32" s="98">
        <v>3200</v>
      </c>
      <c r="D32" s="98">
        <v>0</v>
      </c>
    </row>
    <row r="33" spans="1:4" x14ac:dyDescent="0.2">
      <c r="A33" s="97">
        <v>6529</v>
      </c>
      <c r="B33" s="98">
        <v>330</v>
      </c>
      <c r="C33" s="98">
        <v>330</v>
      </c>
      <c r="D33" s="98">
        <v>0</v>
      </c>
    </row>
    <row r="34" spans="1:4" x14ac:dyDescent="0.2">
      <c r="A34" s="97">
        <v>6530</v>
      </c>
      <c r="B34" s="98">
        <v>400</v>
      </c>
      <c r="C34" s="98">
        <v>400</v>
      </c>
      <c r="D34" s="98">
        <v>0</v>
      </c>
    </row>
    <row r="35" spans="1:4" x14ac:dyDescent="0.2">
      <c r="A35" s="97">
        <v>6531</v>
      </c>
      <c r="B35" s="98">
        <v>310</v>
      </c>
      <c r="C35" s="98">
        <v>310</v>
      </c>
      <c r="D35" s="98">
        <v>0</v>
      </c>
    </row>
    <row r="36" spans="1:4" x14ac:dyDescent="0.2">
      <c r="A36" s="97">
        <v>6532</v>
      </c>
      <c r="B36" s="98">
        <v>775</v>
      </c>
      <c r="C36" s="98">
        <v>775</v>
      </c>
      <c r="D36" s="98">
        <v>0</v>
      </c>
    </row>
    <row r="37" spans="1:4" x14ac:dyDescent="0.2">
      <c r="A37" s="97">
        <v>6533</v>
      </c>
      <c r="B37" s="98">
        <v>400</v>
      </c>
      <c r="C37" s="98">
        <v>400</v>
      </c>
      <c r="D37" s="98">
        <v>0</v>
      </c>
    </row>
    <row r="38" spans="1:4" x14ac:dyDescent="0.2">
      <c r="A38" s="97">
        <v>6534</v>
      </c>
      <c r="B38" s="98">
        <v>1100</v>
      </c>
      <c r="C38" s="98"/>
      <c r="D38" s="98">
        <v>1100</v>
      </c>
    </row>
    <row r="39" spans="1:4" x14ac:dyDescent="0.2">
      <c r="A39" s="97">
        <v>6535</v>
      </c>
      <c r="B39" s="98">
        <v>4750</v>
      </c>
      <c r="C39" s="98">
        <v>4750</v>
      </c>
      <c r="D39" s="98">
        <v>0</v>
      </c>
    </row>
    <row r="40" spans="1:4" x14ac:dyDescent="0.2">
      <c r="A40" s="97">
        <v>6536</v>
      </c>
      <c r="B40" s="98">
        <v>3650</v>
      </c>
      <c r="C40" s="98">
        <v>3650</v>
      </c>
      <c r="D40" s="98">
        <v>0</v>
      </c>
    </row>
    <row r="41" spans="1:4" x14ac:dyDescent="0.2">
      <c r="A41" s="97">
        <v>6537</v>
      </c>
      <c r="B41" s="98">
        <v>1100</v>
      </c>
      <c r="C41" s="98">
        <v>1100</v>
      </c>
      <c r="D41" s="98">
        <v>0</v>
      </c>
    </row>
    <row r="42" spans="1:4" x14ac:dyDescent="0.2">
      <c r="A42" s="97">
        <v>6538</v>
      </c>
      <c r="B42" s="98">
        <v>6900</v>
      </c>
      <c r="C42" s="98">
        <v>6900</v>
      </c>
      <c r="D42" s="98">
        <v>0</v>
      </c>
    </row>
    <row r="43" spans="1:4" x14ac:dyDescent="0.2">
      <c r="A43" s="97">
        <v>6539</v>
      </c>
      <c r="B43" s="98">
        <v>1100</v>
      </c>
      <c r="C43" s="98">
        <v>1100</v>
      </c>
      <c r="D43" s="98">
        <v>0</v>
      </c>
    </row>
    <row r="44" spans="1:4" x14ac:dyDescent="0.2">
      <c r="A44" s="97">
        <v>6540</v>
      </c>
      <c r="B44" s="98">
        <v>6300</v>
      </c>
      <c r="C44" s="98">
        <v>6300</v>
      </c>
      <c r="D44" s="98">
        <v>0</v>
      </c>
    </row>
    <row r="45" spans="1:4" x14ac:dyDescent="0.2">
      <c r="A45" s="97">
        <v>6541</v>
      </c>
      <c r="B45" s="98">
        <v>350</v>
      </c>
      <c r="C45" s="98">
        <v>350</v>
      </c>
      <c r="D45" s="98">
        <v>0</v>
      </c>
    </row>
    <row r="46" spans="1:4" x14ac:dyDescent="0.2">
      <c r="A46" s="97">
        <v>6542</v>
      </c>
      <c r="B46" s="98">
        <v>250</v>
      </c>
      <c r="C46" s="98">
        <v>250</v>
      </c>
      <c r="D46" s="98">
        <v>0</v>
      </c>
    </row>
    <row r="47" spans="1:4" x14ac:dyDescent="0.2">
      <c r="A47" s="97">
        <v>6543</v>
      </c>
      <c r="B47" s="98">
        <v>800</v>
      </c>
      <c r="C47" s="98"/>
      <c r="D47" s="98">
        <v>800</v>
      </c>
    </row>
    <row r="48" spans="1:4" x14ac:dyDescent="0.2">
      <c r="A48" s="97">
        <v>6544</v>
      </c>
      <c r="B48" s="98">
        <v>3700</v>
      </c>
      <c r="C48" s="98"/>
      <c r="D48" s="98">
        <v>3700</v>
      </c>
    </row>
    <row r="49" spans="1:4" x14ac:dyDescent="0.2">
      <c r="A49" s="97">
        <v>6545</v>
      </c>
      <c r="B49" s="98">
        <v>310</v>
      </c>
      <c r="C49" s="98"/>
      <c r="D49" s="98">
        <v>310</v>
      </c>
    </row>
    <row r="50" spans="1:4" x14ac:dyDescent="0.2">
      <c r="A50" s="97">
        <v>6546</v>
      </c>
      <c r="B50" s="98">
        <v>225</v>
      </c>
      <c r="C50" s="98"/>
      <c r="D50" s="98">
        <v>225</v>
      </c>
    </row>
    <row r="51" spans="1:4" x14ac:dyDescent="0.2">
      <c r="A51" s="97">
        <v>6547</v>
      </c>
      <c r="B51" s="98">
        <v>550</v>
      </c>
      <c r="C51" s="98"/>
      <c r="D51" s="98">
        <v>550</v>
      </c>
    </row>
    <row r="52" spans="1:4" x14ac:dyDescent="0.2">
      <c r="A52" s="97">
        <v>6548</v>
      </c>
      <c r="B52" s="98">
        <v>400</v>
      </c>
      <c r="C52" s="98"/>
      <c r="D52" s="98">
        <v>400</v>
      </c>
    </row>
    <row r="53" spans="1:4" x14ac:dyDescent="0.2">
      <c r="A53" s="97">
        <v>6549</v>
      </c>
      <c r="B53" s="98">
        <v>6500</v>
      </c>
      <c r="C53" s="98"/>
      <c r="D53" s="98">
        <v>6500</v>
      </c>
    </row>
    <row r="54" spans="1:4" x14ac:dyDescent="0.2">
      <c r="A54" s="97">
        <v>6550</v>
      </c>
      <c r="B54" s="98">
        <v>4400</v>
      </c>
      <c r="C54" s="98"/>
      <c r="D54" s="98">
        <v>4400</v>
      </c>
    </row>
    <row r="55" spans="1:4" x14ac:dyDescent="0.2">
      <c r="A55" s="97">
        <v>6552</v>
      </c>
      <c r="B55" s="98">
        <v>400</v>
      </c>
      <c r="C55" s="98">
        <v>400</v>
      </c>
      <c r="D55" s="98">
        <v>0</v>
      </c>
    </row>
    <row r="56" spans="1:4" x14ac:dyDescent="0.2">
      <c r="A56" s="97">
        <v>6554</v>
      </c>
      <c r="B56" s="98">
        <v>1060</v>
      </c>
      <c r="C56" s="98">
        <v>1060</v>
      </c>
      <c r="D56" s="98">
        <v>0</v>
      </c>
    </row>
    <row r="57" spans="1:4" x14ac:dyDescent="0.2">
      <c r="A57" s="97">
        <v>6555</v>
      </c>
      <c r="B57" s="98">
        <v>700</v>
      </c>
      <c r="C57" s="98">
        <v>700</v>
      </c>
      <c r="D57" s="98">
        <v>0</v>
      </c>
    </row>
    <row r="58" spans="1:4" x14ac:dyDescent="0.2">
      <c r="A58" s="97">
        <v>6557</v>
      </c>
      <c r="B58" s="98">
        <v>2480</v>
      </c>
      <c r="C58" s="98">
        <v>2480</v>
      </c>
      <c r="D58" s="98">
        <v>0</v>
      </c>
    </row>
    <row r="59" spans="1:4" x14ac:dyDescent="0.2">
      <c r="A59" s="97">
        <v>6565</v>
      </c>
      <c r="B59" s="98">
        <v>620</v>
      </c>
      <c r="C59" s="98">
        <v>620</v>
      </c>
      <c r="D59" s="98">
        <v>0</v>
      </c>
    </row>
    <row r="60" spans="1:4" x14ac:dyDescent="0.2">
      <c r="A60" s="97">
        <v>6566</v>
      </c>
      <c r="B60" s="98">
        <v>400</v>
      </c>
      <c r="C60" s="98">
        <v>400</v>
      </c>
      <c r="D60" s="98">
        <v>0</v>
      </c>
    </row>
    <row r="61" spans="1:4" x14ac:dyDescent="0.2">
      <c r="A61" s="97">
        <v>6574</v>
      </c>
      <c r="B61" s="98">
        <v>900</v>
      </c>
      <c r="C61" s="98">
        <v>900</v>
      </c>
      <c r="D61" s="98">
        <v>0</v>
      </c>
    </row>
    <row r="62" spans="1:4" x14ac:dyDescent="0.2">
      <c r="A62" s="97">
        <v>6575</v>
      </c>
      <c r="B62" s="98">
        <v>1010</v>
      </c>
      <c r="C62" s="98"/>
      <c r="D62" s="98">
        <v>1010</v>
      </c>
    </row>
    <row r="63" spans="1:4" x14ac:dyDescent="0.2">
      <c r="A63" s="97">
        <v>6576</v>
      </c>
      <c r="B63" s="98">
        <v>12600</v>
      </c>
      <c r="C63" s="98"/>
      <c r="D63" s="98">
        <v>12600</v>
      </c>
    </row>
    <row r="64" spans="1:4" x14ac:dyDescent="0.2">
      <c r="A64" s="97">
        <v>6579</v>
      </c>
      <c r="B64" s="98">
        <v>4750</v>
      </c>
      <c r="C64" s="98">
        <v>4750</v>
      </c>
      <c r="D64" s="98">
        <v>0</v>
      </c>
    </row>
    <row r="65" spans="1:4" x14ac:dyDescent="0.2">
      <c r="A65" s="97">
        <v>6580</v>
      </c>
      <c r="B65" s="98">
        <v>3650</v>
      </c>
      <c r="C65" s="98">
        <v>3650</v>
      </c>
      <c r="D65" s="98">
        <v>0</v>
      </c>
    </row>
    <row r="66" spans="1:4" x14ac:dyDescent="0.2">
      <c r="A66" s="97">
        <v>6581</v>
      </c>
      <c r="B66" s="98">
        <v>8450</v>
      </c>
      <c r="C66" s="98">
        <v>8450</v>
      </c>
      <c r="D66" s="98">
        <v>0</v>
      </c>
    </row>
    <row r="67" spans="1:4" x14ac:dyDescent="0.2">
      <c r="A67" s="97">
        <v>6584</v>
      </c>
      <c r="B67" s="98">
        <v>330</v>
      </c>
      <c r="C67" s="98">
        <v>330</v>
      </c>
      <c r="D67" s="98">
        <v>0</v>
      </c>
    </row>
    <row r="68" spans="1:4" x14ac:dyDescent="0.2">
      <c r="A68" s="97">
        <v>6585</v>
      </c>
      <c r="B68" s="98">
        <v>310</v>
      </c>
      <c r="C68" s="98">
        <v>310</v>
      </c>
      <c r="D68" s="98">
        <v>0</v>
      </c>
    </row>
    <row r="69" spans="1:4" x14ac:dyDescent="0.2">
      <c r="A69" s="97">
        <v>6587</v>
      </c>
      <c r="B69" s="98">
        <v>7125</v>
      </c>
      <c r="C69" s="98">
        <v>6900</v>
      </c>
      <c r="D69" s="98">
        <v>225</v>
      </c>
    </row>
    <row r="70" spans="1:4" x14ac:dyDescent="0.2">
      <c r="A70" s="97">
        <v>6589</v>
      </c>
      <c r="B70" s="98">
        <v>4700</v>
      </c>
      <c r="C70" s="98"/>
      <c r="D70" s="98">
        <v>4700</v>
      </c>
    </row>
    <row r="71" spans="1:4" x14ac:dyDescent="0.2">
      <c r="A71" s="97">
        <v>6591</v>
      </c>
      <c r="B71" s="98">
        <v>5985</v>
      </c>
      <c r="C71" s="98"/>
      <c r="D71" s="98">
        <v>5985</v>
      </c>
    </row>
    <row r="72" spans="1:4" x14ac:dyDescent="0.2">
      <c r="A72" s="97">
        <v>6593</v>
      </c>
      <c r="B72" s="98">
        <v>550</v>
      </c>
      <c r="C72" s="98"/>
      <c r="D72" s="98">
        <v>550</v>
      </c>
    </row>
    <row r="73" spans="1:4" x14ac:dyDescent="0.2">
      <c r="A73" s="97">
        <v>6594</v>
      </c>
      <c r="B73" s="98">
        <v>3550</v>
      </c>
      <c r="C73" s="98">
        <v>350</v>
      </c>
      <c r="D73" s="98">
        <v>3200</v>
      </c>
    </row>
    <row r="74" spans="1:4" x14ac:dyDescent="0.2">
      <c r="A74" s="97">
        <v>6595</v>
      </c>
      <c r="B74" s="98">
        <v>450</v>
      </c>
      <c r="C74" s="98">
        <v>450</v>
      </c>
      <c r="D74" s="98">
        <v>0</v>
      </c>
    </row>
    <row r="75" spans="1:4" x14ac:dyDescent="0.2">
      <c r="A75" s="97">
        <v>6596</v>
      </c>
      <c r="B75" s="98">
        <v>3550</v>
      </c>
      <c r="C75" s="98">
        <v>3550</v>
      </c>
      <c r="D75" s="98">
        <v>0</v>
      </c>
    </row>
    <row r="76" spans="1:4" x14ac:dyDescent="0.2">
      <c r="A76" s="97">
        <v>6597</v>
      </c>
      <c r="B76" s="98">
        <v>8798</v>
      </c>
      <c r="C76" s="98">
        <v>3763</v>
      </c>
      <c r="D76" s="98">
        <v>5035</v>
      </c>
    </row>
    <row r="77" spans="1:4" x14ac:dyDescent="0.2">
      <c r="A77" s="97">
        <v>6598</v>
      </c>
      <c r="B77" s="98">
        <v>1166</v>
      </c>
      <c r="C77" s="98">
        <v>1166</v>
      </c>
      <c r="D77" s="98">
        <v>0</v>
      </c>
    </row>
    <row r="78" spans="1:4" x14ac:dyDescent="0.2">
      <c r="A78" s="97">
        <v>6599</v>
      </c>
      <c r="B78" s="98">
        <v>265</v>
      </c>
      <c r="C78" s="98">
        <v>265</v>
      </c>
      <c r="D78" s="98">
        <v>0</v>
      </c>
    </row>
    <row r="79" spans="1:4" x14ac:dyDescent="0.2">
      <c r="A79" s="97">
        <v>6600</v>
      </c>
      <c r="B79" s="98">
        <v>12508</v>
      </c>
      <c r="C79" s="98"/>
      <c r="D79" s="98">
        <v>12508</v>
      </c>
    </row>
    <row r="80" spans="1:4" x14ac:dyDescent="0.2">
      <c r="A80" s="97">
        <v>6601</v>
      </c>
      <c r="B80" s="98">
        <v>1971.6000000000001</v>
      </c>
      <c r="C80" s="98">
        <v>1971.6000000000001</v>
      </c>
      <c r="D80" s="98">
        <v>0</v>
      </c>
    </row>
    <row r="81" spans="1:4" x14ac:dyDescent="0.2">
      <c r="A81" s="97">
        <v>6602</v>
      </c>
      <c r="B81" s="98">
        <v>593.6</v>
      </c>
      <c r="C81" s="98">
        <v>593.6</v>
      </c>
      <c r="D81" s="98">
        <v>0</v>
      </c>
    </row>
    <row r="82" spans="1:4" x14ac:dyDescent="0.2">
      <c r="A82" s="97">
        <v>6603</v>
      </c>
      <c r="B82" s="98">
        <v>2628.8</v>
      </c>
      <c r="C82" s="98">
        <v>2628.8</v>
      </c>
      <c r="D82" s="98">
        <v>0</v>
      </c>
    </row>
    <row r="83" spans="1:4" x14ac:dyDescent="0.2">
      <c r="A83" s="97">
        <v>6604</v>
      </c>
      <c r="B83" s="98">
        <v>6678</v>
      </c>
      <c r="C83" s="98">
        <v>6678</v>
      </c>
      <c r="D83" s="98">
        <v>0</v>
      </c>
    </row>
    <row r="84" spans="1:4" x14ac:dyDescent="0.2">
      <c r="A84" s="97">
        <v>6605</v>
      </c>
      <c r="B84" s="98">
        <v>3392</v>
      </c>
      <c r="C84" s="98">
        <v>3392</v>
      </c>
      <c r="D84" s="98">
        <v>0</v>
      </c>
    </row>
    <row r="85" spans="1:4" x14ac:dyDescent="0.2">
      <c r="A85" s="97">
        <v>6606</v>
      </c>
      <c r="B85" s="98">
        <v>5883</v>
      </c>
      <c r="C85" s="98">
        <v>5035</v>
      </c>
      <c r="D85" s="98">
        <v>848</v>
      </c>
    </row>
    <row r="86" spans="1:4" x14ac:dyDescent="0.2">
      <c r="A86" s="97">
        <v>6607</v>
      </c>
      <c r="B86" s="98">
        <v>3445</v>
      </c>
      <c r="C86" s="98"/>
      <c r="D86" s="98">
        <v>3445</v>
      </c>
    </row>
    <row r="87" spans="1:4" x14ac:dyDescent="0.2">
      <c r="A87" s="97">
        <v>6608</v>
      </c>
      <c r="B87" s="98">
        <v>349.8</v>
      </c>
      <c r="C87" s="98"/>
      <c r="D87" s="98">
        <v>349.8</v>
      </c>
    </row>
    <row r="88" spans="1:4" x14ac:dyDescent="0.2">
      <c r="A88" s="97">
        <v>6609</v>
      </c>
      <c r="B88" s="98">
        <v>3816</v>
      </c>
      <c r="C88" s="98"/>
      <c r="D88" s="98">
        <v>3816</v>
      </c>
    </row>
    <row r="89" spans="1:4" x14ac:dyDescent="0.2">
      <c r="A89" s="97">
        <v>6610</v>
      </c>
      <c r="B89" s="98">
        <v>636</v>
      </c>
      <c r="C89" s="98"/>
      <c r="D89" s="98">
        <v>636</v>
      </c>
    </row>
    <row r="90" spans="1:4" x14ac:dyDescent="0.2">
      <c r="A90" s="97">
        <v>6611</v>
      </c>
      <c r="B90" s="98">
        <v>742</v>
      </c>
      <c r="C90" s="98"/>
      <c r="D90" s="98">
        <v>742</v>
      </c>
    </row>
    <row r="91" spans="1:4" x14ac:dyDescent="0.2">
      <c r="A91" s="97">
        <v>6612</v>
      </c>
      <c r="B91" s="98">
        <v>424</v>
      </c>
      <c r="C91" s="98"/>
      <c r="D91" s="98">
        <v>424</v>
      </c>
    </row>
    <row r="92" spans="1:4" x14ac:dyDescent="0.2">
      <c r="A92" s="97">
        <v>6613</v>
      </c>
      <c r="B92" s="98">
        <v>1166</v>
      </c>
      <c r="C92" s="98">
        <v>1166</v>
      </c>
      <c r="D92" s="98">
        <v>0</v>
      </c>
    </row>
    <row r="93" spans="1:4" x14ac:dyDescent="0.2">
      <c r="A93" s="97">
        <v>6614</v>
      </c>
      <c r="B93" s="98">
        <v>699.6</v>
      </c>
      <c r="C93" s="98">
        <v>699.6</v>
      </c>
      <c r="D93" s="98">
        <v>0</v>
      </c>
    </row>
    <row r="94" spans="1:4" x14ac:dyDescent="0.2">
      <c r="A94" s="97">
        <v>6615</v>
      </c>
      <c r="B94" s="98">
        <v>328.6</v>
      </c>
      <c r="C94" s="98"/>
      <c r="D94" s="98">
        <v>328.6</v>
      </c>
    </row>
    <row r="95" spans="1:4" x14ac:dyDescent="0.2">
      <c r="A95" s="97">
        <v>6616</v>
      </c>
      <c r="B95" s="98">
        <v>1272</v>
      </c>
      <c r="C95" s="98">
        <v>1272</v>
      </c>
      <c r="D95" s="98">
        <v>0</v>
      </c>
    </row>
    <row r="96" spans="1:4" x14ac:dyDescent="0.2">
      <c r="A96" s="97">
        <v>6617</v>
      </c>
      <c r="B96" s="98">
        <v>3392</v>
      </c>
      <c r="C96" s="98"/>
      <c r="D96" s="98">
        <v>3392</v>
      </c>
    </row>
    <row r="97" spans="1:4" x14ac:dyDescent="0.2">
      <c r="A97" s="97">
        <v>6618</v>
      </c>
      <c r="B97" s="98">
        <v>7420</v>
      </c>
      <c r="C97" s="98">
        <v>7420</v>
      </c>
      <c r="D97" s="98">
        <v>0</v>
      </c>
    </row>
    <row r="98" spans="1:4" x14ac:dyDescent="0.2">
      <c r="A98" s="97">
        <v>6619</v>
      </c>
      <c r="B98" s="98">
        <v>3816</v>
      </c>
      <c r="C98" s="98">
        <v>3816</v>
      </c>
      <c r="D98" s="98">
        <v>0</v>
      </c>
    </row>
    <row r="99" spans="1:4" x14ac:dyDescent="0.2">
      <c r="A99" s="97">
        <v>6620</v>
      </c>
      <c r="B99" s="98">
        <v>583</v>
      </c>
      <c r="C99" s="98">
        <v>583</v>
      </c>
      <c r="D99" s="98">
        <v>0</v>
      </c>
    </row>
    <row r="100" spans="1:4" x14ac:dyDescent="0.2">
      <c r="A100" s="97">
        <v>6621</v>
      </c>
      <c r="B100" s="98">
        <v>6678</v>
      </c>
      <c r="C100" s="98">
        <v>6678</v>
      </c>
      <c r="D100" s="98">
        <v>0</v>
      </c>
    </row>
    <row r="101" spans="1:4" x14ac:dyDescent="0.2">
      <c r="A101" s="97">
        <v>6622</v>
      </c>
      <c r="B101" s="98">
        <v>424</v>
      </c>
      <c r="C101" s="98">
        <v>424</v>
      </c>
      <c r="D101" s="98">
        <v>0</v>
      </c>
    </row>
    <row r="102" spans="1:4" x14ac:dyDescent="0.2">
      <c r="A102" s="97">
        <v>6516</v>
      </c>
      <c r="B102" s="98">
        <v>3380</v>
      </c>
      <c r="C102" s="98"/>
      <c r="D102" s="98">
        <v>3380</v>
      </c>
    </row>
    <row r="103" spans="1:4" x14ac:dyDescent="0.2">
      <c r="A103" s="97">
        <v>6518</v>
      </c>
      <c r="B103" s="98">
        <v>3200</v>
      </c>
      <c r="C103" s="98"/>
      <c r="D103" s="98">
        <v>3200</v>
      </c>
    </row>
    <row r="104" spans="1:4" x14ac:dyDescent="0.2">
      <c r="A104" s="97">
        <v>6577</v>
      </c>
      <c r="B104" s="98">
        <v>6490</v>
      </c>
      <c r="C104" s="98"/>
      <c r="D104" s="98">
        <v>6490</v>
      </c>
    </row>
    <row r="105" spans="1:4" x14ac:dyDescent="0.2">
      <c r="A105" s="97">
        <v>6578</v>
      </c>
      <c r="B105" s="98">
        <v>330</v>
      </c>
      <c r="C105" s="98">
        <v>330</v>
      </c>
      <c r="D105" s="98">
        <v>0</v>
      </c>
    </row>
    <row r="106" spans="1:4" x14ac:dyDescent="0.2">
      <c r="A106" s="97" t="s">
        <v>9</v>
      </c>
      <c r="B106" s="98">
        <v>313105.99999999994</v>
      </c>
      <c r="C106" s="98">
        <v>194896.6</v>
      </c>
      <c r="D106" s="98">
        <v>118209.39999999994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גיליון2"/>
  <dimension ref="D1:U131"/>
  <sheetViews>
    <sheetView rightToLeft="1" tabSelected="1" topLeftCell="A5" zoomScale="70" zoomScaleNormal="70" workbookViewId="0">
      <selection activeCell="F28" sqref="F28"/>
    </sheetView>
  </sheetViews>
  <sheetFormatPr defaultRowHeight="14.25" x14ac:dyDescent="0.2"/>
  <cols>
    <col min="3" max="3" width="31.75" bestFit="1" customWidth="1"/>
    <col min="4" max="4" width="9.75" customWidth="1"/>
    <col min="5" max="5" width="7" bestFit="1" customWidth="1"/>
    <col min="6" max="6" width="12.5" bestFit="1" customWidth="1"/>
    <col min="7" max="7" width="10.5" bestFit="1" customWidth="1"/>
    <col min="8" max="8" width="19.25" bestFit="1" customWidth="1"/>
    <col min="9" max="9" width="6.875" bestFit="1" customWidth="1"/>
    <col min="10" max="10" width="14" customWidth="1"/>
    <col min="11" max="11" width="10.625" bestFit="1" customWidth="1"/>
    <col min="12" max="12" width="9" bestFit="1" customWidth="1"/>
    <col min="13" max="13" width="13.5" bestFit="1" customWidth="1"/>
    <col min="14" max="14" width="14.375" bestFit="1" customWidth="1"/>
    <col min="15" max="15" width="12.25" bestFit="1" customWidth="1"/>
    <col min="16" max="16" width="17.125" customWidth="1"/>
    <col min="17" max="17" width="13.5" bestFit="1" customWidth="1"/>
    <col min="18" max="18" width="12" style="35" bestFit="1" customWidth="1"/>
    <col min="19" max="19" width="12" style="70" bestFit="1" customWidth="1"/>
    <col min="20" max="20" width="9.375" bestFit="1" customWidth="1"/>
  </cols>
  <sheetData>
    <row r="1" spans="4:21" x14ac:dyDescent="0.2">
      <c r="N1" s="35"/>
      <c r="P1" s="35"/>
      <c r="Q1" s="35"/>
      <c r="R1"/>
    </row>
    <row r="2" spans="4:21" x14ac:dyDescent="0.2">
      <c r="N2" s="35"/>
      <c r="P2" s="35"/>
      <c r="Q2" s="35"/>
      <c r="R2"/>
    </row>
    <row r="3" spans="4:21" x14ac:dyDescent="0.2">
      <c r="N3" s="35"/>
      <c r="P3" s="35"/>
      <c r="Q3" s="35"/>
      <c r="R3"/>
    </row>
    <row r="4" spans="4:21" ht="28.5" x14ac:dyDescent="0.2">
      <c r="D4" s="33" t="s">
        <v>5</v>
      </c>
      <c r="E4" s="33" t="s">
        <v>6</v>
      </c>
      <c r="F4" s="33" t="s">
        <v>4</v>
      </c>
      <c r="G4" s="33" t="s">
        <v>0</v>
      </c>
      <c r="H4" s="33" t="s">
        <v>1</v>
      </c>
      <c r="I4" s="33" t="s">
        <v>3</v>
      </c>
      <c r="J4" s="33" t="s">
        <v>2</v>
      </c>
      <c r="K4" s="33" t="s">
        <v>32</v>
      </c>
      <c r="L4" s="33" t="s">
        <v>33</v>
      </c>
      <c r="M4" s="33" t="s">
        <v>75</v>
      </c>
      <c r="N4" s="34" t="s">
        <v>59</v>
      </c>
      <c r="O4" s="33" t="s">
        <v>7</v>
      </c>
      <c r="P4" s="34" t="s">
        <v>56</v>
      </c>
      <c r="Q4" s="36" t="s">
        <v>57</v>
      </c>
      <c r="R4" s="33" t="s">
        <v>58</v>
      </c>
      <c r="S4" s="71" t="s">
        <v>55</v>
      </c>
      <c r="T4" s="33" t="s">
        <v>91</v>
      </c>
      <c r="U4" s="33" t="s">
        <v>103</v>
      </c>
    </row>
    <row r="5" spans="4:21" ht="15.75" x14ac:dyDescent="0.25">
      <c r="D5" s="75">
        <f>YEAR(טבלה2[[#This Row],[תאריך מכירה]])</f>
        <v>2019</v>
      </c>
      <c r="E5" s="75">
        <f>MONTH(טבלה2[[#This Row],[תאריך מכירה]])</f>
        <v>5</v>
      </c>
      <c r="F5" s="32">
        <v>43586</v>
      </c>
      <c r="G5" s="41">
        <v>6475</v>
      </c>
      <c r="H5" s="41" t="s">
        <v>45</v>
      </c>
      <c r="I5" s="43">
        <v>1</v>
      </c>
      <c r="J5" s="44" t="s">
        <v>37</v>
      </c>
      <c r="K5" s="41" t="s">
        <v>60</v>
      </c>
      <c r="L5" s="41" t="s">
        <v>31</v>
      </c>
      <c r="M5" s="44" t="s">
        <v>79</v>
      </c>
      <c r="N5" s="45">
        <v>3200</v>
      </c>
      <c r="O5" s="39">
        <f>טבלה2[[#This Row],[מחיר מכירה לבודד]]*טבלה2[[#This Row],[כמות]]</f>
        <v>3200</v>
      </c>
      <c r="P5" s="37">
        <f>SUMIFS(טבלה1[עלות],טבלה1[מוצר],טבלה2[[#This Row],[סוג פריט]])</f>
        <v>2800</v>
      </c>
      <c r="Q5" s="37">
        <f>טבלה2[[#This Row],[עלות לבודד]]*טבלה2[[#This Row],[כמות]]</f>
        <v>2800</v>
      </c>
      <c r="R5" s="46">
        <f>טבלה2[[#This Row],[סך הכל מכירה]]-טבלה2[[#This Row],[סך הכל עלות]]</f>
        <v>400</v>
      </c>
      <c r="S5" s="72">
        <f>IFERROR((טבלה2[[#This Row],[מחיר מכירה לבודד]]-טבלה2[[#This Row],[עלות לבודד]])/טבלה2[[#This Row],[מחיר מכירה לבודד]],0)</f>
        <v>0.125</v>
      </c>
      <c r="T5" s="35">
        <f>טבלה2[[#This Row],[סך הכל מכירה]]</f>
        <v>3200</v>
      </c>
      <c r="U5" t="str">
        <f>TEXT(טבלה2[[#This Row],[תאריך מכירה]],"dddd")</f>
        <v>יום רביעי</v>
      </c>
    </row>
    <row r="6" spans="4:21" ht="15.75" x14ac:dyDescent="0.25">
      <c r="D6" s="75">
        <f>YEAR(טבלה2[[#This Row],[תאריך מכירה]])</f>
        <v>2019</v>
      </c>
      <c r="E6" s="75">
        <f>MONTH(טבלה2[[#This Row],[תאריך מכירה]])</f>
        <v>5</v>
      </c>
      <c r="F6" s="32">
        <v>43586</v>
      </c>
      <c r="G6" s="41">
        <v>6476</v>
      </c>
      <c r="H6" s="41" t="s">
        <v>49</v>
      </c>
      <c r="I6" s="43">
        <v>1</v>
      </c>
      <c r="J6" s="44" t="s">
        <v>39</v>
      </c>
      <c r="K6" s="41" t="s">
        <v>61</v>
      </c>
      <c r="L6" s="41"/>
      <c r="M6" s="44" t="s">
        <v>83</v>
      </c>
      <c r="N6" s="45">
        <v>11800</v>
      </c>
      <c r="O6" s="39">
        <f>טבלה2[[#This Row],[מחיר מכירה לבודד]]*טבלה2[[#This Row],[כמות]]</f>
        <v>11800</v>
      </c>
      <c r="P6" s="37">
        <f>SUMIFS(טבלה1[עלות],טבלה1[מוצר],טבלה2[[#This Row],[סוג פריט]])</f>
        <v>10700</v>
      </c>
      <c r="Q6" s="37">
        <f>טבלה2[[#This Row],[עלות לבודד]]*טבלה2[[#This Row],[כמות]]</f>
        <v>10700</v>
      </c>
      <c r="R6" s="46">
        <f>טבלה2[[#This Row],[סך הכל מכירה]]-טבלה2[[#This Row],[סך הכל עלות]]</f>
        <v>1100</v>
      </c>
      <c r="S6" s="72">
        <f>IFERROR((טבלה2[[#This Row],[מחיר מכירה לבודד]]-טבלה2[[#This Row],[עלות לבודד]])/טבלה2[[#This Row],[מחיר מכירה לבודד]],0)</f>
        <v>9.3220338983050849E-2</v>
      </c>
      <c r="T6" s="35">
        <f>טבלה2[[#This Row],[סך הכל מכירה]]</f>
        <v>11800</v>
      </c>
      <c r="U6" t="str">
        <f>TEXT(טבלה2[[#This Row],[תאריך מכירה]],"dddd")</f>
        <v>יום רביעי</v>
      </c>
    </row>
    <row r="7" spans="4:21" ht="15.75" x14ac:dyDescent="0.25">
      <c r="D7" s="75">
        <f>YEAR(טבלה2[[#This Row],[תאריך מכירה]])</f>
        <v>2019</v>
      </c>
      <c r="E7" s="75">
        <f>MONTH(טבלה2[[#This Row],[תאריך מכירה]])</f>
        <v>5</v>
      </c>
      <c r="F7" s="32">
        <v>43586</v>
      </c>
      <c r="G7" s="41">
        <v>6478</v>
      </c>
      <c r="H7" s="41" t="s">
        <v>73</v>
      </c>
      <c r="I7" s="43">
        <v>2</v>
      </c>
      <c r="J7" s="44" t="s">
        <v>41</v>
      </c>
      <c r="K7" s="41" t="s">
        <v>34</v>
      </c>
      <c r="L7" s="41"/>
      <c r="M7" s="44" t="s">
        <v>79</v>
      </c>
      <c r="N7" s="45">
        <v>330</v>
      </c>
      <c r="O7" s="39">
        <f>טבלה2[[#This Row],[מחיר מכירה לבודד]]*טבלה2[[#This Row],[כמות]]</f>
        <v>660</v>
      </c>
      <c r="P7" s="38">
        <f>SUMIFS(טבלה1[עלות],טבלה1[מוצר],טבלה2[[#This Row],[סוג פריט]])</f>
        <v>215</v>
      </c>
      <c r="Q7" s="38">
        <f>טבלה2[[#This Row],[עלות לבודד]]*טבלה2[[#This Row],[כמות]]</f>
        <v>430</v>
      </c>
      <c r="R7" s="46">
        <f>טבלה2[[#This Row],[סך הכל מכירה]]-טבלה2[[#This Row],[סך הכל עלות]]</f>
        <v>230</v>
      </c>
      <c r="S7" s="72">
        <f>IFERROR((טבלה2[[#This Row],[מחיר מכירה לבודד]]-טבלה2[[#This Row],[עלות לבודד]])/טבלה2[[#This Row],[מחיר מכירה לבודד]],0)</f>
        <v>0.34848484848484851</v>
      </c>
      <c r="T7" s="35">
        <f>טבלה2[[#This Row],[סך הכל מכירה]]</f>
        <v>660</v>
      </c>
      <c r="U7" t="str">
        <f>TEXT(טבלה2[[#This Row],[תאריך מכירה]],"dddd")</f>
        <v>יום רביעי</v>
      </c>
    </row>
    <row r="8" spans="4:21" ht="15.75" x14ac:dyDescent="0.25">
      <c r="D8" s="75">
        <f>YEAR(טבלה2[[#This Row],[תאריך מכירה]])</f>
        <v>2019</v>
      </c>
      <c r="E8" s="75">
        <f>MONTH(טבלה2[[#This Row],[תאריך מכירה]])</f>
        <v>5</v>
      </c>
      <c r="F8" s="32">
        <v>43586</v>
      </c>
      <c r="G8" s="41">
        <v>6480</v>
      </c>
      <c r="H8" s="41" t="s">
        <v>45</v>
      </c>
      <c r="I8" s="43">
        <v>1</v>
      </c>
      <c r="J8" s="44" t="s">
        <v>37</v>
      </c>
      <c r="K8" s="41" t="s">
        <v>34</v>
      </c>
      <c r="L8" s="41" t="s">
        <v>31</v>
      </c>
      <c r="M8" s="44" t="s">
        <v>83</v>
      </c>
      <c r="N8" s="45">
        <v>3250</v>
      </c>
      <c r="O8" s="39">
        <f>טבלה2[[#This Row],[מחיר מכירה לבודד]]*טבלה2[[#This Row],[כמות]]</f>
        <v>3250</v>
      </c>
      <c r="P8" s="37">
        <f>SUMIFS(טבלה1[עלות],טבלה1[מוצר],טבלה2[[#This Row],[סוג פריט]])</f>
        <v>2800</v>
      </c>
      <c r="Q8" s="37">
        <f>טבלה2[[#This Row],[עלות לבודד]]*טבלה2[[#This Row],[כמות]]</f>
        <v>2800</v>
      </c>
      <c r="R8" s="46">
        <f>טבלה2[[#This Row],[סך הכל מכירה]]-טבלה2[[#This Row],[סך הכל עלות]]</f>
        <v>450</v>
      </c>
      <c r="S8" s="72">
        <f>IFERROR((טבלה2[[#This Row],[מחיר מכירה לבודד]]-טבלה2[[#This Row],[עלות לבודד]])/טבלה2[[#This Row],[מחיר מכירה לבודד]],0)</f>
        <v>0.13846153846153847</v>
      </c>
      <c r="T8" s="35"/>
      <c r="U8" t="str">
        <f>TEXT(טבלה2[[#This Row],[תאריך מכירה]],"dddd")</f>
        <v>יום רביעי</v>
      </c>
    </row>
    <row r="9" spans="4:21" ht="15.75" x14ac:dyDescent="0.25">
      <c r="D9" s="75">
        <f>YEAR(טבלה2[[#This Row],[תאריך מכירה]])</f>
        <v>2019</v>
      </c>
      <c r="E9" s="75">
        <f>MONTH(טבלה2[[#This Row],[תאריך מכירה]])</f>
        <v>5</v>
      </c>
      <c r="F9" s="32">
        <v>43586</v>
      </c>
      <c r="G9" s="41">
        <v>6480</v>
      </c>
      <c r="H9" s="41" t="s">
        <v>73</v>
      </c>
      <c r="I9" s="43">
        <v>2</v>
      </c>
      <c r="J9" s="44" t="s">
        <v>41</v>
      </c>
      <c r="K9" s="41" t="s">
        <v>34</v>
      </c>
      <c r="L9" s="41" t="s">
        <v>31</v>
      </c>
      <c r="M9" s="44" t="s">
        <v>83</v>
      </c>
      <c r="N9" s="45">
        <v>330</v>
      </c>
      <c r="O9" s="39">
        <f>טבלה2[[#This Row],[מחיר מכירה לבודד]]*טבלה2[[#This Row],[כמות]]</f>
        <v>660</v>
      </c>
      <c r="P9" s="38">
        <f>SUMIFS(טבלה1[עלות],טבלה1[מוצר],טבלה2[[#This Row],[סוג פריט]])</f>
        <v>215</v>
      </c>
      <c r="Q9" s="38">
        <f>טבלה2[[#This Row],[עלות לבודד]]*טבלה2[[#This Row],[כמות]]</f>
        <v>430</v>
      </c>
      <c r="R9" s="46">
        <f>טבלה2[[#This Row],[סך הכל מכירה]]-טבלה2[[#This Row],[סך הכל עלות]]</f>
        <v>230</v>
      </c>
      <c r="S9" s="72">
        <f>IFERROR((טבלה2[[#This Row],[מחיר מכירה לבודד]]-טבלה2[[#This Row],[עלות לבודד]])/טבלה2[[#This Row],[מחיר מכירה לבודד]],0)</f>
        <v>0.34848484848484851</v>
      </c>
      <c r="T9" s="35"/>
      <c r="U9" t="str">
        <f>TEXT(טבלה2[[#This Row],[תאריך מכירה]],"dddd")</f>
        <v>יום רביעי</v>
      </c>
    </row>
    <row r="10" spans="4:21" ht="15.75" x14ac:dyDescent="0.25">
      <c r="D10" s="75">
        <f>YEAR(טבלה2[[#This Row],[תאריך מכירה]])</f>
        <v>2019</v>
      </c>
      <c r="E10" s="75">
        <f>MONTH(טבלה2[[#This Row],[תאריך מכירה]])</f>
        <v>5</v>
      </c>
      <c r="F10" s="32">
        <v>43586</v>
      </c>
      <c r="G10" s="41">
        <v>6481</v>
      </c>
      <c r="H10" s="41" t="s">
        <v>65</v>
      </c>
      <c r="I10" s="43">
        <v>2</v>
      </c>
      <c r="J10" s="44" t="s">
        <v>43</v>
      </c>
      <c r="K10" s="41" t="s">
        <v>63</v>
      </c>
      <c r="L10" s="41"/>
      <c r="M10" s="44" t="s">
        <v>81</v>
      </c>
      <c r="N10" s="45">
        <v>550</v>
      </c>
      <c r="O10" s="39">
        <f>טבלה2[[#This Row],[מחיר מכירה לבודד]]*טבלה2[[#This Row],[כמות]]</f>
        <v>1100</v>
      </c>
      <c r="P10" s="38">
        <f>SUMIFS(טבלה1[עלות],טבלה1[מוצר],טבלה2[[#This Row],[סוג פריט]])</f>
        <v>430</v>
      </c>
      <c r="Q10" s="38">
        <f>טבלה2[[#This Row],[עלות לבודד]]*טבלה2[[#This Row],[כמות]]</f>
        <v>860</v>
      </c>
      <c r="R10" s="46">
        <f>טבלה2[[#This Row],[סך הכל מכירה]]-טבלה2[[#This Row],[סך הכל עלות]]</f>
        <v>240</v>
      </c>
      <c r="S10" s="72">
        <f>IFERROR((טבלה2[[#This Row],[מחיר מכירה לבודד]]-טבלה2[[#This Row],[עלות לבודד]])/טבלה2[[#This Row],[מחיר מכירה לבודד]],0)</f>
        <v>0.21818181818181817</v>
      </c>
      <c r="T10" s="35">
        <f>טבלה2[[#This Row],[סך הכל מכירה]]</f>
        <v>1100</v>
      </c>
      <c r="U10" t="str">
        <f>TEXT(טבלה2[[#This Row],[תאריך מכירה]],"dddd")</f>
        <v>יום רביעי</v>
      </c>
    </row>
    <row r="11" spans="4:21" ht="15.75" x14ac:dyDescent="0.25">
      <c r="D11" s="75">
        <f>YEAR(טבלה2[[#This Row],[תאריך מכירה]])</f>
        <v>2019</v>
      </c>
      <c r="E11" s="75">
        <f>MONTH(טבלה2[[#This Row],[תאריך מכירה]])</f>
        <v>5</v>
      </c>
      <c r="F11" s="32">
        <v>43586</v>
      </c>
      <c r="G11" s="41">
        <v>6483</v>
      </c>
      <c r="H11" s="41" t="s">
        <v>73</v>
      </c>
      <c r="I11" s="43">
        <v>2</v>
      </c>
      <c r="J11" s="44" t="s">
        <v>41</v>
      </c>
      <c r="K11" s="41" t="s">
        <v>64</v>
      </c>
      <c r="L11" s="41"/>
      <c r="M11" s="44" t="s">
        <v>82</v>
      </c>
      <c r="N11" s="45">
        <v>330</v>
      </c>
      <c r="O11" s="39">
        <f>טבלה2[[#This Row],[מחיר מכירה לבודד]]*טבלה2[[#This Row],[כמות]]</f>
        <v>660</v>
      </c>
      <c r="P11" s="38">
        <f>SUMIFS(טבלה1[עלות],טבלה1[מוצר],טבלה2[[#This Row],[סוג פריט]])</f>
        <v>215</v>
      </c>
      <c r="Q11" s="38">
        <f>טבלה2[[#This Row],[עלות לבודד]]*טבלה2[[#This Row],[כמות]]</f>
        <v>430</v>
      </c>
      <c r="R11" s="46">
        <f>טבלה2[[#This Row],[סך הכל מכירה]]-טבלה2[[#This Row],[סך הכל עלות]]</f>
        <v>230</v>
      </c>
      <c r="S11" s="72">
        <f>IFERROR((טבלה2[[#This Row],[מחיר מכירה לבודד]]-טבלה2[[#This Row],[עלות לבודד]])/טבלה2[[#This Row],[מחיר מכירה לבודד]],0)</f>
        <v>0.34848484848484851</v>
      </c>
      <c r="T11" s="35">
        <f>טבלה2[[#This Row],[סך הכל מכירה]]</f>
        <v>660</v>
      </c>
      <c r="U11" t="str">
        <f>TEXT(טבלה2[[#This Row],[תאריך מכירה]],"dddd")</f>
        <v>יום רביעי</v>
      </c>
    </row>
    <row r="12" spans="4:21" ht="15.75" x14ac:dyDescent="0.25">
      <c r="D12" s="76">
        <f>YEAR(טבלה2[[#This Row],[תאריך מכירה]])</f>
        <v>2019</v>
      </c>
      <c r="E12" s="75">
        <f>MONTH(טבלה2[[#This Row],[תאריך מכירה]])</f>
        <v>5</v>
      </c>
      <c r="F12" s="32">
        <v>43586</v>
      </c>
      <c r="G12" s="41">
        <v>6491</v>
      </c>
      <c r="H12" s="41" t="s">
        <v>50</v>
      </c>
      <c r="I12" s="43">
        <v>1</v>
      </c>
      <c r="J12" s="44" t="s">
        <v>37</v>
      </c>
      <c r="K12" s="41" t="s">
        <v>61</v>
      </c>
      <c r="L12" s="41"/>
      <c r="M12" s="44" t="s">
        <v>82</v>
      </c>
      <c r="N12" s="45">
        <v>6500</v>
      </c>
      <c r="O12" s="39">
        <f>טבלה2[[#This Row],[מחיר מכירה לבודד]]*טבלה2[[#This Row],[כמות]]</f>
        <v>6500</v>
      </c>
      <c r="P12" s="37">
        <f>SUMIFS(טבלה1[עלות],טבלה1[מוצר],טבלה2[[#This Row],[סוג פריט]])</f>
        <v>5700</v>
      </c>
      <c r="Q12" s="37">
        <f>טבלה2[[#This Row],[עלות לבודד]]*טבלה2[[#This Row],[כמות]]</f>
        <v>5700</v>
      </c>
      <c r="R12" s="46">
        <f>טבלה2[[#This Row],[סך הכל מכירה]]-טבלה2[[#This Row],[סך הכל עלות]]</f>
        <v>800</v>
      </c>
      <c r="S12" s="72">
        <f>IFERROR((טבלה2[[#This Row],[מחיר מכירה לבודד]]-טבלה2[[#This Row],[עלות לבודד]])/טבלה2[[#This Row],[מחיר מכירה לבודד]],0)</f>
        <v>0.12307692307692308</v>
      </c>
      <c r="T12" s="35">
        <f>טבלה2[[#This Row],[סך הכל מכירה]]</f>
        <v>6500</v>
      </c>
      <c r="U12" t="str">
        <f>TEXT(טבלה2[[#This Row],[תאריך מכירה]],"dddd")</f>
        <v>יום רביעי</v>
      </c>
    </row>
    <row r="13" spans="4:21" ht="15.75" x14ac:dyDescent="0.25">
      <c r="D13" s="76">
        <f>YEAR(טבלה2[[#This Row],[תאריך מכירה]])</f>
        <v>2019</v>
      </c>
      <c r="E13" s="75">
        <f>MONTH(טבלה2[[#This Row],[תאריך מכירה]])</f>
        <v>5</v>
      </c>
      <c r="F13" s="32">
        <v>43586</v>
      </c>
      <c r="G13" s="41">
        <v>6492</v>
      </c>
      <c r="H13" s="41" t="s">
        <v>70</v>
      </c>
      <c r="I13" s="43">
        <v>1</v>
      </c>
      <c r="J13" s="44" t="s">
        <v>37</v>
      </c>
      <c r="K13" s="41" t="s">
        <v>60</v>
      </c>
      <c r="L13" s="41"/>
      <c r="M13" s="44" t="s">
        <v>79</v>
      </c>
      <c r="N13" s="45">
        <v>350</v>
      </c>
      <c r="O13" s="39">
        <f>טבלה2[[#This Row],[מחיר מכירה לבודד]]*טבלה2[[#This Row],[כמות]]</f>
        <v>350</v>
      </c>
      <c r="P13" s="38">
        <f>SUMIFS(טבלה1[עלות],טבלה1[מוצר],טבלה2[[#This Row],[סוג פריט]])</f>
        <v>280</v>
      </c>
      <c r="Q13" s="38">
        <f>טבלה2[[#This Row],[עלות לבודד]]*טבלה2[[#This Row],[כמות]]</f>
        <v>280</v>
      </c>
      <c r="R13" s="46">
        <f>טבלה2[[#This Row],[סך הכל מכירה]]-טבלה2[[#This Row],[סך הכל עלות]]</f>
        <v>70</v>
      </c>
      <c r="S13" s="72">
        <f>IFERROR((טבלה2[[#This Row],[מחיר מכירה לבודד]]-טבלה2[[#This Row],[עלות לבודד]])/טבלה2[[#This Row],[מחיר מכירה לבודד]],0)</f>
        <v>0.2</v>
      </c>
      <c r="T13" s="35">
        <f>טבלה2[[#This Row],[סך הכל מכירה]]</f>
        <v>350</v>
      </c>
      <c r="U13" t="str">
        <f>TEXT(טבלה2[[#This Row],[תאריך מכירה]],"dddd")</f>
        <v>יום רביעי</v>
      </c>
    </row>
    <row r="14" spans="4:21" ht="15.75" x14ac:dyDescent="0.25">
      <c r="D14" s="75">
        <f>YEAR(טבלה2[[#This Row],[תאריך מכירה]])</f>
        <v>2019</v>
      </c>
      <c r="E14" s="75">
        <f>MONTH(טבלה2[[#This Row],[תאריך מכירה]])</f>
        <v>5</v>
      </c>
      <c r="F14" s="32">
        <v>43586</v>
      </c>
      <c r="G14" s="41">
        <v>6500</v>
      </c>
      <c r="H14" s="41" t="s">
        <v>71</v>
      </c>
      <c r="I14" s="43">
        <v>6</v>
      </c>
      <c r="J14" s="44" t="s">
        <v>42</v>
      </c>
      <c r="K14" s="41" t="s">
        <v>62</v>
      </c>
      <c r="L14" s="41"/>
      <c r="M14" s="44" t="s">
        <v>81</v>
      </c>
      <c r="N14" s="45">
        <v>310</v>
      </c>
      <c r="O14" s="39">
        <f>טבלה2[[#This Row],[מחיר מכירה לבודד]]*טבלה2[[#This Row],[כמות]]</f>
        <v>1860</v>
      </c>
      <c r="P14" s="38">
        <f>SUMIFS(טבלה1[עלות],טבלה1[מוצר],טבלה2[[#This Row],[סוג פריט]])</f>
        <v>249</v>
      </c>
      <c r="Q14" s="38">
        <f>טבלה2[[#This Row],[עלות לבודד]]*טבלה2[[#This Row],[כמות]]</f>
        <v>1494</v>
      </c>
      <c r="R14" s="46">
        <f>טבלה2[[#This Row],[סך הכל מכירה]]-טבלה2[[#This Row],[סך הכל עלות]]</f>
        <v>366</v>
      </c>
      <c r="S14" s="72">
        <f>IFERROR((טבלה2[[#This Row],[מחיר מכירה לבודד]]-טבלה2[[#This Row],[עלות לבודד]])/טבלה2[[#This Row],[מחיר מכירה לבודד]],0)</f>
        <v>0.1967741935483871</v>
      </c>
      <c r="T14" s="35">
        <f>טבלה2[[#This Row],[סך הכל מכירה]]</f>
        <v>1860</v>
      </c>
      <c r="U14" t="str">
        <f>TEXT(טבלה2[[#This Row],[תאריך מכירה]],"dddd")</f>
        <v>יום רביעי</v>
      </c>
    </row>
    <row r="15" spans="4:21" ht="15.75" x14ac:dyDescent="0.25">
      <c r="D15" s="75">
        <f>YEAR(טבלה2[[#This Row],[תאריך מכירה]])</f>
        <v>2019</v>
      </c>
      <c r="E15" s="75">
        <f>MONTH(טבלה2[[#This Row],[תאריך מכירה]])</f>
        <v>5</v>
      </c>
      <c r="F15" s="32">
        <v>43586</v>
      </c>
      <c r="G15" s="41">
        <v>6501</v>
      </c>
      <c r="H15" s="41" t="s">
        <v>70</v>
      </c>
      <c r="I15" s="43">
        <v>2</v>
      </c>
      <c r="J15" s="44" t="s">
        <v>44</v>
      </c>
      <c r="K15" s="41" t="s">
        <v>61</v>
      </c>
      <c r="L15" s="41" t="s">
        <v>31</v>
      </c>
      <c r="M15" s="44" t="s">
        <v>82</v>
      </c>
      <c r="N15" s="45">
        <v>350</v>
      </c>
      <c r="O15" s="39">
        <f>טבלה2[[#This Row],[מחיר מכירה לבודד]]*טבלה2[[#This Row],[כמות]]</f>
        <v>700</v>
      </c>
      <c r="P15" s="38">
        <f>SUMIFS(טבלה1[עלות],טבלה1[מוצר],טבלה2[[#This Row],[סוג פריט]])</f>
        <v>280</v>
      </c>
      <c r="Q15" s="38">
        <f>טבלה2[[#This Row],[עלות לבודד]]*טבלה2[[#This Row],[כמות]]</f>
        <v>560</v>
      </c>
      <c r="R15" s="46">
        <f>טבלה2[[#This Row],[סך הכל מכירה]]-טבלה2[[#This Row],[סך הכל עלות]]</f>
        <v>140</v>
      </c>
      <c r="S15" s="72">
        <f>IFERROR((טבלה2[[#This Row],[מחיר מכירה לבודד]]-טבלה2[[#This Row],[עלות לבודד]])/טבלה2[[#This Row],[מחיר מכירה לבודד]],0)</f>
        <v>0.2</v>
      </c>
      <c r="T15" s="35">
        <f>טבלה2[[#This Row],[סך הכל מכירה]]</f>
        <v>700</v>
      </c>
      <c r="U15" t="str">
        <f>TEXT(טבלה2[[#This Row],[תאריך מכירה]],"dddd")</f>
        <v>יום רביעי</v>
      </c>
    </row>
    <row r="16" spans="4:21" ht="15.75" x14ac:dyDescent="0.25">
      <c r="D16" s="76">
        <f>YEAR(טבלה2[[#This Row],[תאריך מכירה]])</f>
        <v>2019</v>
      </c>
      <c r="E16" s="75">
        <f>MONTH(טבלה2[[#This Row],[תאריך מכירה]])</f>
        <v>5</v>
      </c>
      <c r="F16" s="32">
        <v>43586</v>
      </c>
      <c r="G16" s="41">
        <v>6501</v>
      </c>
      <c r="H16" s="41" t="s">
        <v>73</v>
      </c>
      <c r="I16" s="43">
        <v>1</v>
      </c>
      <c r="J16" s="44" t="s">
        <v>43</v>
      </c>
      <c r="K16" s="41" t="s">
        <v>61</v>
      </c>
      <c r="L16" s="41" t="s">
        <v>31</v>
      </c>
      <c r="M16" s="44" t="s">
        <v>82</v>
      </c>
      <c r="N16" s="45">
        <v>330</v>
      </c>
      <c r="O16" s="39">
        <f>טבלה2[[#This Row],[מחיר מכירה לבודד]]*טבלה2[[#This Row],[כמות]]</f>
        <v>330</v>
      </c>
      <c r="P16" s="38">
        <f>SUMIFS(טבלה1[עלות],טבלה1[מוצר],טבלה2[[#This Row],[סוג פריט]])</f>
        <v>215</v>
      </c>
      <c r="Q16" s="38">
        <f>טבלה2[[#This Row],[עלות לבודד]]*טבלה2[[#This Row],[כמות]]</f>
        <v>215</v>
      </c>
      <c r="R16" s="46">
        <f>טבלה2[[#This Row],[סך הכל מכירה]]-טבלה2[[#This Row],[סך הכל עלות]]</f>
        <v>115</v>
      </c>
      <c r="S16" s="72">
        <f>IFERROR((טבלה2[[#This Row],[מחיר מכירה לבודד]]-טבלה2[[#This Row],[עלות לבודד]])/טבלה2[[#This Row],[מחיר מכירה לבודד]],0)</f>
        <v>0.34848484848484851</v>
      </c>
      <c r="T16" s="35">
        <f>טבלה2[[#This Row],[סך הכל מכירה]]</f>
        <v>330</v>
      </c>
      <c r="U16" t="str">
        <f>TEXT(טבלה2[[#This Row],[תאריך מכירה]],"dddd")</f>
        <v>יום רביעי</v>
      </c>
    </row>
    <row r="17" spans="4:21" ht="15.75" x14ac:dyDescent="0.25">
      <c r="D17" s="75">
        <f>YEAR(טבלה2[[#This Row],[תאריך מכירה]])</f>
        <v>2019</v>
      </c>
      <c r="E17" s="75">
        <f>MONTH(טבלה2[[#This Row],[תאריך מכירה]])</f>
        <v>5</v>
      </c>
      <c r="F17" s="32">
        <v>43587</v>
      </c>
      <c r="G17" s="41">
        <v>6501</v>
      </c>
      <c r="H17" s="41" t="s">
        <v>51</v>
      </c>
      <c r="I17" s="43">
        <v>1</v>
      </c>
      <c r="J17" s="44" t="s">
        <v>44</v>
      </c>
      <c r="K17" s="41" t="s">
        <v>61</v>
      </c>
      <c r="L17" s="41" t="s">
        <v>31</v>
      </c>
      <c r="M17" s="44" t="s">
        <v>82</v>
      </c>
      <c r="N17" s="45">
        <v>6490</v>
      </c>
      <c r="O17" s="39">
        <f>טבלה2[[#This Row],[מחיר מכירה לבודד]]*טבלה2[[#This Row],[כמות]]</f>
        <v>6490</v>
      </c>
      <c r="P17" s="37">
        <f>SUMIFS(טבלה1[עלות],טבלה1[מוצר],טבלה2[[#This Row],[סוג פריט]])</f>
        <v>5630</v>
      </c>
      <c r="Q17" s="37">
        <f>טבלה2[[#This Row],[עלות לבודד]]*טבלה2[[#This Row],[כמות]]</f>
        <v>5630</v>
      </c>
      <c r="R17" s="46">
        <f>טבלה2[[#This Row],[סך הכל מכירה]]-טבלה2[[#This Row],[סך הכל עלות]]</f>
        <v>860</v>
      </c>
      <c r="S17" s="72">
        <f>IFERROR((טבלה2[[#This Row],[מחיר מכירה לבודד]]-טבלה2[[#This Row],[עלות לבודד]])/טבלה2[[#This Row],[מחיר מכירה לבודד]],0)</f>
        <v>0.13251155624036981</v>
      </c>
      <c r="T17" s="35">
        <f>טבלה2[[#This Row],[סך הכל מכירה]]</f>
        <v>6490</v>
      </c>
      <c r="U17" t="str">
        <f>TEXT(טבלה2[[#This Row],[תאריך מכירה]],"dddd")</f>
        <v>יום חמישי</v>
      </c>
    </row>
    <row r="18" spans="4:21" ht="15.75" x14ac:dyDescent="0.25">
      <c r="D18" s="75">
        <f>YEAR(טבלה2[[#This Row],[תאריך מכירה]])</f>
        <v>2019</v>
      </c>
      <c r="E18" s="75">
        <f>MONTH(טבלה2[[#This Row],[תאריך מכירה]])</f>
        <v>5</v>
      </c>
      <c r="F18" s="32">
        <v>43587</v>
      </c>
      <c r="G18" s="41">
        <v>6501</v>
      </c>
      <c r="H18" s="41" t="s">
        <v>48</v>
      </c>
      <c r="I18" s="43">
        <v>1</v>
      </c>
      <c r="J18" s="44" t="s">
        <v>44</v>
      </c>
      <c r="K18" s="41" t="s">
        <v>61</v>
      </c>
      <c r="L18" s="41" t="s">
        <v>31</v>
      </c>
      <c r="M18" s="44" t="s">
        <v>82</v>
      </c>
      <c r="N18" s="45">
        <v>3600</v>
      </c>
      <c r="O18" s="39">
        <f>טבלה2[[#This Row],[מחיר מכירה לבודד]]*טבלה2[[#This Row],[כמות]]</f>
        <v>3600</v>
      </c>
      <c r="P18" s="37">
        <f>SUMIFS(טבלה1[עלות],טבלה1[מוצר],טבלה2[[#This Row],[סוג פריט]])</f>
        <v>3170</v>
      </c>
      <c r="Q18" s="37">
        <f>טבלה2[[#This Row],[עלות לבודד]]*טבלה2[[#This Row],[כמות]]</f>
        <v>3170</v>
      </c>
      <c r="R18" s="46">
        <f>טבלה2[[#This Row],[סך הכל מכירה]]-טבלה2[[#This Row],[סך הכל עלות]]</f>
        <v>430</v>
      </c>
      <c r="S18" s="72">
        <f>IFERROR((טבלה2[[#This Row],[מחיר מכירה לבודד]]-טבלה2[[#This Row],[עלות לבודד]])/טבלה2[[#This Row],[מחיר מכירה לבודד]],0)</f>
        <v>0.11944444444444445</v>
      </c>
      <c r="T18" s="35">
        <f>טבלה2[[#This Row],[סך הכל מכירה]]</f>
        <v>3600</v>
      </c>
      <c r="U18" t="str">
        <f>TEXT(טבלה2[[#This Row],[תאריך מכירה]],"dddd")</f>
        <v>יום חמישי</v>
      </c>
    </row>
    <row r="19" spans="4:21" ht="15.75" x14ac:dyDescent="0.25">
      <c r="D19" s="75">
        <f>YEAR(טבלה2[[#This Row],[תאריך מכירה]])</f>
        <v>2019</v>
      </c>
      <c r="E19" s="75">
        <f>MONTH(טבלה2[[#This Row],[תאריך מכירה]])</f>
        <v>5</v>
      </c>
      <c r="F19" s="32">
        <v>43587</v>
      </c>
      <c r="G19" s="41">
        <v>6502</v>
      </c>
      <c r="H19" s="41" t="s">
        <v>66</v>
      </c>
      <c r="I19" s="43">
        <v>2</v>
      </c>
      <c r="J19" s="44" t="s">
        <v>42</v>
      </c>
      <c r="K19" s="41" t="s">
        <v>61</v>
      </c>
      <c r="L19" s="41"/>
      <c r="M19" s="44" t="s">
        <v>82</v>
      </c>
      <c r="N19" s="45">
        <v>600</v>
      </c>
      <c r="O19" s="39">
        <f>טבלה2[[#This Row],[מחיר מכירה לבודד]]*טבלה2[[#This Row],[כמות]]</f>
        <v>1200</v>
      </c>
      <c r="P19" s="38">
        <f>SUMIFS(טבלה1[עלות],טבלה1[מוצר],טבלה2[[#This Row],[סוג פריט]])</f>
        <v>410</v>
      </c>
      <c r="Q19" s="38">
        <f>טבלה2[[#This Row],[עלות לבודד]]*טבלה2[[#This Row],[כמות]]</f>
        <v>820</v>
      </c>
      <c r="R19" s="46">
        <f>טבלה2[[#This Row],[סך הכל מכירה]]-טבלה2[[#This Row],[סך הכל עלות]]</f>
        <v>380</v>
      </c>
      <c r="S19" s="72">
        <f>IFERROR((טבלה2[[#This Row],[מחיר מכירה לבודד]]-טבלה2[[#This Row],[עלות לבודד]])/טבלה2[[#This Row],[מחיר מכירה לבודד]],0)</f>
        <v>0.31666666666666665</v>
      </c>
      <c r="T19" s="35">
        <f>טבלה2[[#This Row],[סך הכל מכירה]]</f>
        <v>1200</v>
      </c>
      <c r="U19" t="str">
        <f>TEXT(טבלה2[[#This Row],[תאריך מכירה]],"dddd")</f>
        <v>יום חמישי</v>
      </c>
    </row>
    <row r="20" spans="4:21" ht="15.75" x14ac:dyDescent="0.25">
      <c r="D20" s="75">
        <f>YEAR(טבלה2[[#This Row],[תאריך מכירה]])</f>
        <v>2019</v>
      </c>
      <c r="E20" s="75">
        <f>MONTH(טבלה2[[#This Row],[תאריך מכירה]])</f>
        <v>5</v>
      </c>
      <c r="F20" s="32">
        <v>43587</v>
      </c>
      <c r="G20" s="41">
        <v>6505</v>
      </c>
      <c r="H20" s="41" t="s">
        <v>54</v>
      </c>
      <c r="I20" s="43">
        <v>1</v>
      </c>
      <c r="J20" s="44" t="s">
        <v>43</v>
      </c>
      <c r="K20" s="41" t="s">
        <v>34</v>
      </c>
      <c r="L20" s="41" t="s">
        <v>31</v>
      </c>
      <c r="M20" s="44" t="s">
        <v>79</v>
      </c>
      <c r="N20" s="45">
        <v>4400</v>
      </c>
      <c r="O20" s="39">
        <f>טבלה2[[#This Row],[מחיר מכירה לבודד]]*טבלה2[[#This Row],[כמות]]</f>
        <v>4400</v>
      </c>
      <c r="P20" s="37">
        <f>SUMIFS(טבלה1[עלות],טבלה1[מוצר],טבלה2[[#This Row],[סוג פריט]])</f>
        <v>3950</v>
      </c>
      <c r="Q20" s="37">
        <f>טבלה2[[#This Row],[עלות לבודד]]*טבלה2[[#This Row],[כמות]]</f>
        <v>3950</v>
      </c>
      <c r="R20" s="46">
        <f>טבלה2[[#This Row],[סך הכל מכירה]]-טבלה2[[#This Row],[סך הכל עלות]]</f>
        <v>450</v>
      </c>
      <c r="S20" s="72">
        <f>IFERROR((טבלה2[[#This Row],[מחיר מכירה לבודד]]-טבלה2[[#This Row],[עלות לבודד]])/טבלה2[[#This Row],[מחיר מכירה לבודד]],0)</f>
        <v>0.10227272727272728</v>
      </c>
      <c r="T20" s="35">
        <f>טבלה2[[#This Row],[סך הכל מכירה]]</f>
        <v>4400</v>
      </c>
      <c r="U20" t="str">
        <f>TEXT(טבלה2[[#This Row],[תאריך מכירה]],"dddd")</f>
        <v>יום חמישי</v>
      </c>
    </row>
    <row r="21" spans="4:21" ht="15.75" x14ac:dyDescent="0.25">
      <c r="D21" s="75">
        <f>YEAR(טבלה2[[#This Row],[תאריך מכירה]])</f>
        <v>2019</v>
      </c>
      <c r="E21" s="75">
        <f>MONTH(טבלה2[[#This Row],[תאריך מכירה]])</f>
        <v>5</v>
      </c>
      <c r="F21" s="32">
        <v>43587</v>
      </c>
      <c r="G21" s="41">
        <v>6506</v>
      </c>
      <c r="H21" s="41" t="s">
        <v>74</v>
      </c>
      <c r="I21" s="43">
        <v>2</v>
      </c>
      <c r="J21" s="44" t="s">
        <v>41</v>
      </c>
      <c r="K21" s="41" t="s">
        <v>60</v>
      </c>
      <c r="L21" s="41"/>
      <c r="M21" s="44" t="s">
        <v>81</v>
      </c>
      <c r="N21" s="45">
        <v>225</v>
      </c>
      <c r="O21" s="39">
        <f>טבלה2[[#This Row],[מחיר מכירה לבודד]]*טבלה2[[#This Row],[כמות]]</f>
        <v>450</v>
      </c>
      <c r="P21" s="38">
        <f>SUMIFS(טבלה1[עלות],טבלה1[מוצר],טבלה2[[#This Row],[סוג פריט]])</f>
        <v>200</v>
      </c>
      <c r="Q21" s="38">
        <f>טבלה2[[#This Row],[עלות לבודד]]*טבלה2[[#This Row],[כמות]]</f>
        <v>400</v>
      </c>
      <c r="R21" s="46">
        <f>טבלה2[[#This Row],[סך הכל מכירה]]-טבלה2[[#This Row],[סך הכל עלות]]</f>
        <v>50</v>
      </c>
      <c r="S21" s="72">
        <f>IFERROR((טבלה2[[#This Row],[מחיר מכירה לבודד]]-טבלה2[[#This Row],[עלות לבודד]])/טבלה2[[#This Row],[מחיר מכירה לבודד]],0)</f>
        <v>0.1111111111111111</v>
      </c>
      <c r="T21" s="35">
        <f>טבלה2[[#This Row],[סך הכל מכירה]]</f>
        <v>450</v>
      </c>
      <c r="U21" t="str">
        <f>TEXT(טבלה2[[#This Row],[תאריך מכירה]],"dddd")</f>
        <v>יום חמישי</v>
      </c>
    </row>
    <row r="22" spans="4:21" ht="15.75" x14ac:dyDescent="0.25">
      <c r="D22" s="75">
        <f>YEAR(טבלה2[[#This Row],[תאריך מכירה]])</f>
        <v>2019</v>
      </c>
      <c r="E22" s="75">
        <f>MONTH(טבלה2[[#This Row],[תאריך מכירה]])</f>
        <v>5</v>
      </c>
      <c r="F22" s="32">
        <v>43587</v>
      </c>
      <c r="G22" s="41">
        <v>6507</v>
      </c>
      <c r="H22" s="41" t="s">
        <v>69</v>
      </c>
      <c r="I22" s="43">
        <v>1</v>
      </c>
      <c r="J22" s="44" t="s">
        <v>40</v>
      </c>
      <c r="K22" s="41" t="s">
        <v>34</v>
      </c>
      <c r="L22" s="41" t="s">
        <v>31</v>
      </c>
      <c r="M22" s="44" t="s">
        <v>82</v>
      </c>
      <c r="N22" s="45">
        <v>560</v>
      </c>
      <c r="O22" s="39">
        <f>טבלה2[[#This Row],[מחיר מכירה לבודד]]*טבלה2[[#This Row],[כמות]]</f>
        <v>560</v>
      </c>
      <c r="P22" s="38">
        <f>SUMIFS(טבלה1[עלות],טבלה1[מוצר],טבלה2[[#This Row],[סוג פריט]])</f>
        <v>370</v>
      </c>
      <c r="Q22" s="38">
        <f>טבלה2[[#This Row],[עלות לבודד]]*טבלה2[[#This Row],[כמות]]</f>
        <v>370</v>
      </c>
      <c r="R22" s="46">
        <f>טבלה2[[#This Row],[סך הכל מכירה]]-טבלה2[[#This Row],[סך הכל עלות]]</f>
        <v>190</v>
      </c>
      <c r="S22" s="72">
        <f>IFERROR((טבלה2[[#This Row],[מחיר מכירה לבודד]]-טבלה2[[#This Row],[עלות לבודד]])/טבלה2[[#This Row],[מחיר מכירה לבודד]],0)</f>
        <v>0.3392857142857143</v>
      </c>
      <c r="T22" s="35">
        <f>טבלה2[[#This Row],[סך הכל מכירה]]</f>
        <v>560</v>
      </c>
      <c r="U22" t="str">
        <f>TEXT(טבלה2[[#This Row],[תאריך מכירה]],"dddd")</f>
        <v>יום חמישי</v>
      </c>
    </row>
    <row r="23" spans="4:21" ht="15.75" x14ac:dyDescent="0.25">
      <c r="D23" s="75">
        <f>YEAR(טבלה2[[#This Row],[תאריך מכירה]])</f>
        <v>2019</v>
      </c>
      <c r="E23" s="75">
        <f>MONTH(טבלה2[[#This Row],[תאריך מכירה]])</f>
        <v>5</v>
      </c>
      <c r="F23" s="32">
        <v>43587</v>
      </c>
      <c r="G23" s="41">
        <v>6507</v>
      </c>
      <c r="H23" s="41" t="s">
        <v>71</v>
      </c>
      <c r="I23" s="43">
        <v>2</v>
      </c>
      <c r="J23" s="44" t="s">
        <v>42</v>
      </c>
      <c r="K23" s="41" t="s">
        <v>34</v>
      </c>
      <c r="L23" s="41"/>
      <c r="M23" s="44" t="s">
        <v>82</v>
      </c>
      <c r="N23" s="45">
        <v>310</v>
      </c>
      <c r="O23" s="39">
        <f>טבלה2[[#This Row],[מחיר מכירה לבודד]]*טבלה2[[#This Row],[כמות]]</f>
        <v>620</v>
      </c>
      <c r="P23" s="38">
        <f>SUMIFS(טבלה1[עלות],טבלה1[מוצר],טבלה2[[#This Row],[סוג פריט]])</f>
        <v>249</v>
      </c>
      <c r="Q23" s="38">
        <f>טבלה2[[#This Row],[עלות לבודד]]*טבלה2[[#This Row],[כמות]]</f>
        <v>498</v>
      </c>
      <c r="R23" s="46">
        <f>טבלה2[[#This Row],[סך הכל מכירה]]-טבלה2[[#This Row],[סך הכל עלות]]</f>
        <v>122</v>
      </c>
      <c r="S23" s="72">
        <f>IFERROR((טבלה2[[#This Row],[מחיר מכירה לבודד]]-טבלה2[[#This Row],[עלות לבודד]])/טבלה2[[#This Row],[מחיר מכירה לבודד]],0)</f>
        <v>0.1967741935483871</v>
      </c>
      <c r="T23" s="35">
        <f>טבלה2[[#This Row],[סך הכל מכירה]]</f>
        <v>620</v>
      </c>
      <c r="U23" t="str">
        <f>TEXT(טבלה2[[#This Row],[תאריך מכירה]],"dddd")</f>
        <v>יום חמישי</v>
      </c>
    </row>
    <row r="24" spans="4:21" ht="15.75" x14ac:dyDescent="0.25">
      <c r="D24" s="75">
        <f>YEAR(טבלה2[[#This Row],[תאריך מכירה]])</f>
        <v>2019</v>
      </c>
      <c r="E24" s="75">
        <f>MONTH(טבלה2[[#This Row],[תאריך מכירה]])</f>
        <v>5</v>
      </c>
      <c r="F24" s="32">
        <v>43587</v>
      </c>
      <c r="G24" s="41">
        <v>6510</v>
      </c>
      <c r="H24" s="41" t="s">
        <v>46</v>
      </c>
      <c r="I24" s="43">
        <v>1</v>
      </c>
      <c r="J24" s="44" t="s">
        <v>43</v>
      </c>
      <c r="K24" s="41" t="s">
        <v>34</v>
      </c>
      <c r="L24" s="41"/>
      <c r="M24" s="44" t="s">
        <v>83</v>
      </c>
      <c r="N24" s="45">
        <v>3600</v>
      </c>
      <c r="O24" s="39">
        <f>טבלה2[[#This Row],[מחיר מכירה לבודד]]*טבלה2[[#This Row],[כמות]]</f>
        <v>3600</v>
      </c>
      <c r="P24" s="37">
        <f>SUMIFS(טבלה1[עלות],טבלה1[מוצר],טבלה2[[#This Row],[סוג פריט]])</f>
        <v>3090</v>
      </c>
      <c r="Q24" s="37">
        <f>טבלה2[[#This Row],[עלות לבודד]]*טבלה2[[#This Row],[כמות]]</f>
        <v>3090</v>
      </c>
      <c r="R24" s="46">
        <f>טבלה2[[#This Row],[סך הכל מכירה]]-טבלה2[[#This Row],[סך הכל עלות]]</f>
        <v>510</v>
      </c>
      <c r="S24" s="72">
        <f>IFERROR((טבלה2[[#This Row],[מחיר מכירה לבודד]]-טבלה2[[#This Row],[עלות לבודד]])/טבלה2[[#This Row],[מחיר מכירה לבודד]],0)</f>
        <v>0.14166666666666666</v>
      </c>
      <c r="T24" s="35"/>
      <c r="U24" t="str">
        <f>TEXT(טבלה2[[#This Row],[תאריך מכירה]],"dddd")</f>
        <v>יום חמישי</v>
      </c>
    </row>
    <row r="25" spans="4:21" ht="15.75" x14ac:dyDescent="0.25">
      <c r="D25" s="75">
        <f>YEAR(טבלה2[[#This Row],[תאריך מכירה]])</f>
        <v>2019</v>
      </c>
      <c r="E25" s="75">
        <f>MONTH(טבלה2[[#This Row],[תאריך מכירה]])</f>
        <v>5</v>
      </c>
      <c r="F25" s="32">
        <v>43587</v>
      </c>
      <c r="G25" s="41">
        <v>6511</v>
      </c>
      <c r="H25" s="41" t="s">
        <v>53</v>
      </c>
      <c r="I25" s="43">
        <v>1</v>
      </c>
      <c r="J25" s="44" t="s">
        <v>37</v>
      </c>
      <c r="K25" s="41" t="s">
        <v>63</v>
      </c>
      <c r="L25" s="41" t="s">
        <v>31</v>
      </c>
      <c r="M25" s="44" t="s">
        <v>83</v>
      </c>
      <c r="N25" s="45">
        <v>4750</v>
      </c>
      <c r="O25" s="39">
        <f>טבלה2[[#This Row],[מחיר מכירה לבודד]]*טבלה2[[#This Row],[כמות]]</f>
        <v>4750</v>
      </c>
      <c r="P25" s="37">
        <f>SUMIFS(טבלה1[עלות],טבלה1[מוצר],טבלה2[[#This Row],[סוג פריט]])</f>
        <v>4200</v>
      </c>
      <c r="Q25" s="37">
        <f>טבלה2[[#This Row],[עלות לבודד]]*טבלה2[[#This Row],[כמות]]</f>
        <v>4200</v>
      </c>
      <c r="R25" s="46">
        <f>טבלה2[[#This Row],[סך הכל מכירה]]-טבלה2[[#This Row],[סך הכל עלות]]</f>
        <v>550</v>
      </c>
      <c r="S25" s="72">
        <f>IFERROR((טבלה2[[#This Row],[מחיר מכירה לבודד]]-טבלה2[[#This Row],[עלות לבודד]])/טבלה2[[#This Row],[מחיר מכירה לבודד]],0)</f>
        <v>0.11578947368421053</v>
      </c>
      <c r="T25" s="35">
        <f>טבלה2[[#This Row],[סך הכל מכירה]]</f>
        <v>4750</v>
      </c>
      <c r="U25" t="str">
        <f>TEXT(טבלה2[[#This Row],[תאריך מכירה]],"dddd")</f>
        <v>יום חמישי</v>
      </c>
    </row>
    <row r="26" spans="4:21" ht="15.75" x14ac:dyDescent="0.25">
      <c r="D26" s="75">
        <f>YEAR(טבלה2[[#This Row],[תאריך מכירה]])</f>
        <v>2019</v>
      </c>
      <c r="E26" s="75">
        <f>MONTH(טבלה2[[#This Row],[תאריך מכירה]])</f>
        <v>5</v>
      </c>
      <c r="F26" s="32">
        <v>43587</v>
      </c>
      <c r="G26" s="41">
        <v>6513</v>
      </c>
      <c r="H26" s="41" t="s">
        <v>73</v>
      </c>
      <c r="I26" s="43">
        <v>2</v>
      </c>
      <c r="J26" s="44" t="s">
        <v>41</v>
      </c>
      <c r="K26" s="41" t="s">
        <v>60</v>
      </c>
      <c r="L26" s="41" t="s">
        <v>31</v>
      </c>
      <c r="M26" s="44" t="s">
        <v>79</v>
      </c>
      <c r="N26" s="45">
        <v>330</v>
      </c>
      <c r="O26" s="39">
        <f>טבלה2[[#This Row],[מחיר מכירה לבודד]]*טבלה2[[#This Row],[כמות]]</f>
        <v>660</v>
      </c>
      <c r="P26" s="38">
        <f>SUMIFS(טבלה1[עלות],טבלה1[מוצר],טבלה2[[#This Row],[סוג פריט]])</f>
        <v>215</v>
      </c>
      <c r="Q26" s="38">
        <f>טבלה2[[#This Row],[עלות לבודד]]*טבלה2[[#This Row],[כמות]]</f>
        <v>430</v>
      </c>
      <c r="R26" s="46">
        <f>טבלה2[[#This Row],[סך הכל מכירה]]-טבלה2[[#This Row],[סך הכל עלות]]</f>
        <v>230</v>
      </c>
      <c r="S26" s="72">
        <f>IFERROR((טבלה2[[#This Row],[מחיר מכירה לבודד]]-טבלה2[[#This Row],[עלות לבודד]])/טבלה2[[#This Row],[מחיר מכירה לבודד]],0)</f>
        <v>0.34848484848484851</v>
      </c>
      <c r="T26" s="35">
        <f>טבלה2[[#This Row],[סך הכל מכירה]]</f>
        <v>660</v>
      </c>
      <c r="U26" t="str">
        <f>TEXT(טבלה2[[#This Row],[תאריך מכירה]],"dddd")</f>
        <v>יום חמישי</v>
      </c>
    </row>
    <row r="27" spans="4:21" ht="15.75" x14ac:dyDescent="0.25">
      <c r="D27" s="75">
        <f>YEAR(טבלה2[[#This Row],[תאריך מכירה]])</f>
        <v>2019</v>
      </c>
      <c r="E27" s="75">
        <f>MONTH(טבלה2[[#This Row],[תאריך מכירה]])</f>
        <v>5</v>
      </c>
      <c r="F27" s="32">
        <v>43587</v>
      </c>
      <c r="G27" s="41">
        <v>6513</v>
      </c>
      <c r="H27" s="41" t="s">
        <v>47</v>
      </c>
      <c r="I27" s="43">
        <v>1</v>
      </c>
      <c r="J27" s="44" t="s">
        <v>37</v>
      </c>
      <c r="K27" s="41" t="s">
        <v>60</v>
      </c>
      <c r="L27" s="41" t="s">
        <v>31</v>
      </c>
      <c r="M27" s="44" t="s">
        <v>79</v>
      </c>
      <c r="N27" s="45">
        <v>3200</v>
      </c>
      <c r="O27" s="39">
        <f>טבלה2[[#This Row],[מחיר מכירה לבודד]]*טבלה2[[#This Row],[כמות]]</f>
        <v>3200</v>
      </c>
      <c r="P27" s="37">
        <f>SUMIFS(טבלה1[עלות],טבלה1[מוצר],טבלה2[[#This Row],[סוג פריט]])</f>
        <v>2900</v>
      </c>
      <c r="Q27" s="37">
        <f>טבלה2[[#This Row],[עלות לבודד]]*טבלה2[[#This Row],[כמות]]</f>
        <v>2900</v>
      </c>
      <c r="R27" s="46">
        <f>טבלה2[[#This Row],[סך הכל מכירה]]-טבלה2[[#This Row],[סך הכל עלות]]</f>
        <v>300</v>
      </c>
      <c r="S27" s="72">
        <f>IFERROR((טבלה2[[#This Row],[מחיר מכירה לבודד]]-טבלה2[[#This Row],[עלות לבודד]])/טבלה2[[#This Row],[מחיר מכירה לבודד]],0)</f>
        <v>9.375E-2</v>
      </c>
      <c r="T27" s="35">
        <f>טבלה2[[#This Row],[סך הכל מכירה]]</f>
        <v>3200</v>
      </c>
      <c r="U27" t="str">
        <f>TEXT(טבלה2[[#This Row],[תאריך מכירה]],"dddd")</f>
        <v>יום חמישי</v>
      </c>
    </row>
    <row r="28" spans="4:21" ht="15.75" x14ac:dyDescent="0.25">
      <c r="D28" s="75">
        <f>YEAR(טבלה2[[#This Row],[תאריך מכירה]])</f>
        <v>2019</v>
      </c>
      <c r="E28" s="75">
        <f>MONTH(טבלה2[[#This Row],[תאריך מכירה]])</f>
        <v>5</v>
      </c>
      <c r="F28" s="32">
        <v>43587</v>
      </c>
      <c r="G28" s="41">
        <v>6515</v>
      </c>
      <c r="H28" s="41" t="s">
        <v>67</v>
      </c>
      <c r="I28" s="43">
        <v>1</v>
      </c>
      <c r="J28" s="44" t="s">
        <v>37</v>
      </c>
      <c r="K28" s="41" t="s">
        <v>62</v>
      </c>
      <c r="L28" s="41"/>
      <c r="M28" s="44" t="s">
        <v>83</v>
      </c>
      <c r="N28" s="45">
        <v>400</v>
      </c>
      <c r="O28" s="39">
        <f>טבלה2[[#This Row],[מחיר מכירה לבודד]]*טבלה2[[#This Row],[כמות]]</f>
        <v>400</v>
      </c>
      <c r="P28" s="38">
        <f>SUMIFS(טבלה1[עלות],טבלה1[מוצר],טבלה2[[#This Row],[סוג פריט]])</f>
        <v>345</v>
      </c>
      <c r="Q28" s="38">
        <f>טבלה2[[#This Row],[עלות לבודד]]*טבלה2[[#This Row],[כמות]]</f>
        <v>345</v>
      </c>
      <c r="R28" s="46">
        <f>טבלה2[[#This Row],[סך הכל מכירה]]-טבלה2[[#This Row],[סך הכל עלות]]</f>
        <v>55</v>
      </c>
      <c r="S28" s="72">
        <f>IFERROR((טבלה2[[#This Row],[מחיר מכירה לבודד]]-טבלה2[[#This Row],[עלות לבודד]])/טבלה2[[#This Row],[מחיר מכירה לבודד]],0)</f>
        <v>0.13750000000000001</v>
      </c>
      <c r="T28" s="35">
        <f>טבלה2[[#This Row],[סך הכל מכירה]]</f>
        <v>400</v>
      </c>
      <c r="U28" t="str">
        <f>TEXT(טבלה2[[#This Row],[תאריך מכירה]],"dddd")</f>
        <v>יום חמישי</v>
      </c>
    </row>
    <row r="29" spans="4:21" ht="15.75" x14ac:dyDescent="0.25">
      <c r="D29" s="75">
        <f>YEAR(טבלה2[[#This Row],[תאריך מכירה]])</f>
        <v>2019</v>
      </c>
      <c r="E29" s="75">
        <f>MONTH(טבלה2[[#This Row],[תאריך מכירה]])</f>
        <v>5</v>
      </c>
      <c r="F29" s="32">
        <v>43587</v>
      </c>
      <c r="G29" s="41">
        <v>6515</v>
      </c>
      <c r="H29" s="41" t="s">
        <v>48</v>
      </c>
      <c r="I29" s="43">
        <v>1</v>
      </c>
      <c r="J29" s="44" t="s">
        <v>37</v>
      </c>
      <c r="K29" s="41" t="s">
        <v>62</v>
      </c>
      <c r="L29" s="41" t="s">
        <v>31</v>
      </c>
      <c r="M29" s="44" t="s">
        <v>83</v>
      </c>
      <c r="N29" s="45">
        <v>3550</v>
      </c>
      <c r="O29" s="39">
        <f>טבלה2[[#This Row],[מחיר מכירה לבודד]]*טבלה2[[#This Row],[כמות]]</f>
        <v>3550</v>
      </c>
      <c r="P29" s="37">
        <f>SUMIFS(טבלה1[עלות],טבלה1[מוצר],טבלה2[[#This Row],[סוג פריט]])</f>
        <v>3170</v>
      </c>
      <c r="Q29" s="37">
        <f>טבלה2[[#This Row],[עלות לבודד]]*טבלה2[[#This Row],[כמות]]</f>
        <v>3170</v>
      </c>
      <c r="R29" s="46">
        <f>טבלה2[[#This Row],[סך הכל מכירה]]-טבלה2[[#This Row],[סך הכל עלות]]</f>
        <v>380</v>
      </c>
      <c r="S29" s="72">
        <f>IFERROR((טבלה2[[#This Row],[מחיר מכירה לבודד]]-טבלה2[[#This Row],[עלות לבודד]])/טבלה2[[#This Row],[מחיר מכירה לבודד]],0)</f>
        <v>0.10704225352112676</v>
      </c>
      <c r="T29" s="35"/>
      <c r="U29" t="str">
        <f>TEXT(טבלה2[[#This Row],[תאריך מכירה]],"dddd")</f>
        <v>יום חמישי</v>
      </c>
    </row>
    <row r="30" spans="4:21" ht="15.75" x14ac:dyDescent="0.25">
      <c r="D30" s="75">
        <f>YEAR(טבלה2[[#This Row],[תאריך מכירה]])</f>
        <v>2019</v>
      </c>
      <c r="E30" s="75">
        <f>MONTH(טבלה2[[#This Row],[תאריך מכירה]])</f>
        <v>5</v>
      </c>
      <c r="F30" s="32">
        <v>43587</v>
      </c>
      <c r="G30" s="41">
        <v>6516</v>
      </c>
      <c r="H30" s="41" t="s">
        <v>71</v>
      </c>
      <c r="I30" s="43">
        <v>8</v>
      </c>
      <c r="J30" s="44" t="s">
        <v>38</v>
      </c>
      <c r="K30" s="41" t="s">
        <v>61</v>
      </c>
      <c r="L30" s="41" t="s">
        <v>30</v>
      </c>
      <c r="M30" s="44" t="s">
        <v>81</v>
      </c>
      <c r="N30" s="45">
        <v>310</v>
      </c>
      <c r="O30" s="39">
        <f>טבלה2[[#This Row],[מחיר מכירה לבודד]]*טבלה2[[#This Row],[כמות]]</f>
        <v>2480</v>
      </c>
      <c r="P30" s="38">
        <f>SUMIFS(טבלה1[עלות],טבלה1[מוצר],טבלה2[[#This Row],[סוג פריט]])</f>
        <v>249</v>
      </c>
      <c r="Q30" s="38">
        <f>טבלה2[[#This Row],[עלות לבודד]]*טבלה2[[#This Row],[כמות]]</f>
        <v>1992</v>
      </c>
      <c r="R30" s="46">
        <f>טבלה2[[#This Row],[סך הכל מכירה]]-טבלה2[[#This Row],[סך הכל עלות]]</f>
        <v>488</v>
      </c>
      <c r="S30" s="72">
        <f>IFERROR((טבלה2[[#This Row],[מחיר מכירה לבודד]]-טבלה2[[#This Row],[עלות לבודד]])/טבלה2[[#This Row],[מחיר מכירה לבודד]],0)</f>
        <v>0.1967741935483871</v>
      </c>
      <c r="T30" s="35"/>
      <c r="U30" t="str">
        <f>TEXT(טבלה2[[#This Row],[תאריך מכירה]],"dddd")</f>
        <v>יום חמישי</v>
      </c>
    </row>
    <row r="31" spans="4:21" ht="15.75" x14ac:dyDescent="0.25">
      <c r="D31" s="75">
        <f>YEAR(טבלה2[[#This Row],[תאריך מכירה]])</f>
        <v>2019</v>
      </c>
      <c r="E31" s="75">
        <f>MONTH(טבלה2[[#This Row],[תאריך מכירה]])</f>
        <v>5</v>
      </c>
      <c r="F31" s="32">
        <v>43587</v>
      </c>
      <c r="G31" s="41">
        <v>6516</v>
      </c>
      <c r="H31" s="41" t="s">
        <v>72</v>
      </c>
      <c r="I31" s="43">
        <v>3</v>
      </c>
      <c r="J31" s="44" t="s">
        <v>43</v>
      </c>
      <c r="K31" s="41" t="s">
        <v>61</v>
      </c>
      <c r="L31" s="41" t="s">
        <v>30</v>
      </c>
      <c r="M31" s="44" t="s">
        <v>81</v>
      </c>
      <c r="N31" s="45">
        <v>300</v>
      </c>
      <c r="O31" s="39">
        <f>טבלה2[[#This Row],[מחיר מכירה לבודד]]*טבלה2[[#This Row],[כמות]]</f>
        <v>900</v>
      </c>
      <c r="P31" s="38">
        <f>SUMIFS(טבלה1[עלות],טבלה1[מוצר],טבלה2[[#This Row],[סוג פריט]])</f>
        <v>250</v>
      </c>
      <c r="Q31" s="38">
        <f>טבלה2[[#This Row],[עלות לבודד]]*טבלה2[[#This Row],[כמות]]</f>
        <v>750</v>
      </c>
      <c r="R31" s="46">
        <f>טבלה2[[#This Row],[סך הכל מכירה]]-טבלה2[[#This Row],[סך הכל עלות]]</f>
        <v>150</v>
      </c>
      <c r="S31" s="72">
        <f>IFERROR((טבלה2[[#This Row],[מחיר מכירה לבודד]]-טבלה2[[#This Row],[עלות לבודד]])/טבלה2[[#This Row],[מחיר מכירה לבודד]],0)</f>
        <v>0.16666666666666666</v>
      </c>
      <c r="T31" s="35"/>
      <c r="U31" t="str">
        <f>TEXT(טבלה2[[#This Row],[תאריך מכירה]],"dddd")</f>
        <v>יום חמישי</v>
      </c>
    </row>
    <row r="32" spans="4:21" ht="15.75" x14ac:dyDescent="0.25">
      <c r="D32" s="75">
        <f>YEAR(טבלה2[[#This Row],[תאריך מכירה]])</f>
        <v>2019</v>
      </c>
      <c r="E32" s="75">
        <f>MONTH(טבלה2[[#This Row],[תאריך מכירה]])</f>
        <v>5</v>
      </c>
      <c r="F32" s="32">
        <v>43587</v>
      </c>
      <c r="G32" s="41">
        <v>6517</v>
      </c>
      <c r="H32" s="41" t="s">
        <v>72</v>
      </c>
      <c r="I32" s="43">
        <v>2</v>
      </c>
      <c r="J32" s="44" t="s">
        <v>43</v>
      </c>
      <c r="K32" s="41" t="s">
        <v>61</v>
      </c>
      <c r="L32" s="41" t="s">
        <v>29</v>
      </c>
      <c r="M32" s="44" t="s">
        <v>81</v>
      </c>
      <c r="N32" s="45">
        <v>300</v>
      </c>
      <c r="O32" s="39">
        <f>טבלה2[[#This Row],[מחיר מכירה לבודד]]*טבלה2[[#This Row],[כמות]]</f>
        <v>600</v>
      </c>
      <c r="P32" s="38">
        <f>SUMIFS(טבלה1[עלות],טבלה1[מוצר],טבלה2[[#This Row],[סוג פריט]])</f>
        <v>250</v>
      </c>
      <c r="Q32" s="38">
        <f>טבלה2[[#This Row],[עלות לבודד]]*טבלה2[[#This Row],[כמות]]</f>
        <v>500</v>
      </c>
      <c r="R32" s="46">
        <f>טבלה2[[#This Row],[סך הכל מכירה]]-טבלה2[[#This Row],[סך הכל עלות]]</f>
        <v>100</v>
      </c>
      <c r="S32" s="72">
        <f>IFERROR((טבלה2[[#This Row],[מחיר מכירה לבודד]]-טבלה2[[#This Row],[עלות לבודד]])/טבלה2[[#This Row],[מחיר מכירה לבודד]],0)</f>
        <v>0.16666666666666666</v>
      </c>
      <c r="T32" s="35"/>
      <c r="U32" t="str">
        <f>TEXT(טבלה2[[#This Row],[תאריך מכירה]],"dddd")</f>
        <v>יום חמישי</v>
      </c>
    </row>
    <row r="33" spans="4:21" ht="15.75" x14ac:dyDescent="0.25">
      <c r="D33" s="75">
        <f>YEAR(טבלה2[[#This Row],[תאריך מכירה]])</f>
        <v>2019</v>
      </c>
      <c r="E33" s="75">
        <f>MONTH(טבלה2[[#This Row],[תאריך מכירה]])</f>
        <v>5</v>
      </c>
      <c r="F33" s="32">
        <v>43587</v>
      </c>
      <c r="G33" s="41">
        <v>6517</v>
      </c>
      <c r="H33" s="41" t="s">
        <v>53</v>
      </c>
      <c r="I33" s="43">
        <v>1</v>
      </c>
      <c r="J33" s="44" t="s">
        <v>37</v>
      </c>
      <c r="K33" s="41" t="s">
        <v>61</v>
      </c>
      <c r="L33" s="41" t="s">
        <v>29</v>
      </c>
      <c r="M33" s="44" t="s">
        <v>81</v>
      </c>
      <c r="N33" s="45">
        <v>4750</v>
      </c>
      <c r="O33" s="39">
        <f>טבלה2[[#This Row],[מחיר מכירה לבודד]]*טבלה2[[#This Row],[כמות]]</f>
        <v>4750</v>
      </c>
      <c r="P33" s="37">
        <f>SUMIFS(טבלה1[עלות],טבלה1[מוצר],טבלה2[[#This Row],[סוג פריט]])</f>
        <v>4200</v>
      </c>
      <c r="Q33" s="37">
        <f>טבלה2[[#This Row],[עלות לבודד]]*טבלה2[[#This Row],[כמות]]</f>
        <v>4200</v>
      </c>
      <c r="R33" s="46">
        <f>טבלה2[[#This Row],[סך הכל מכירה]]-טבלה2[[#This Row],[סך הכל עלות]]</f>
        <v>550</v>
      </c>
      <c r="S33" s="72">
        <f>IFERROR((טבלה2[[#This Row],[מחיר מכירה לבודד]]-טבלה2[[#This Row],[עלות לבודד]])/טבלה2[[#This Row],[מחיר מכירה לבודד]],0)</f>
        <v>0.11578947368421053</v>
      </c>
      <c r="T33" s="35"/>
      <c r="U33" t="str">
        <f>TEXT(טבלה2[[#This Row],[תאריך מכירה]],"dddd")</f>
        <v>יום חמישי</v>
      </c>
    </row>
    <row r="34" spans="4:21" ht="15.75" x14ac:dyDescent="0.25">
      <c r="D34" s="75">
        <f>YEAR(טבלה2[[#This Row],[תאריך מכירה]])</f>
        <v>2019</v>
      </c>
      <c r="E34" s="75">
        <f>MONTH(טבלה2[[#This Row],[תאריך מכירה]])</f>
        <v>5</v>
      </c>
      <c r="F34" s="32">
        <v>43587</v>
      </c>
      <c r="G34" s="41">
        <v>6518</v>
      </c>
      <c r="H34" s="41" t="s">
        <v>45</v>
      </c>
      <c r="I34" s="43">
        <v>1</v>
      </c>
      <c r="J34" s="44" t="s">
        <v>37</v>
      </c>
      <c r="K34" s="41" t="s">
        <v>61</v>
      </c>
      <c r="L34" s="41" t="s">
        <v>30</v>
      </c>
      <c r="M34" s="44" t="s">
        <v>81</v>
      </c>
      <c r="N34" s="45">
        <v>3200</v>
      </c>
      <c r="O34" s="39">
        <f>טבלה2[[#This Row],[מחיר מכירה לבודד]]*טבלה2[[#This Row],[כמות]]</f>
        <v>3200</v>
      </c>
      <c r="P34" s="37">
        <f>SUMIFS(טבלה1[עלות],טבלה1[מוצר],טבלה2[[#This Row],[סוג פריט]])</f>
        <v>2800</v>
      </c>
      <c r="Q34" s="37">
        <f>טבלה2[[#This Row],[עלות לבודד]]*טבלה2[[#This Row],[כמות]]</f>
        <v>2800</v>
      </c>
      <c r="R34" s="46">
        <f>טבלה2[[#This Row],[סך הכל מכירה]]-טבלה2[[#This Row],[סך הכל עלות]]</f>
        <v>400</v>
      </c>
      <c r="S34" s="72">
        <f>IFERROR((טבלה2[[#This Row],[מחיר מכירה לבודד]]-טבלה2[[#This Row],[עלות לבודד]])/טבלה2[[#This Row],[מחיר מכירה לבודד]],0)</f>
        <v>0.125</v>
      </c>
      <c r="T34" s="35"/>
      <c r="U34" t="str">
        <f>TEXT(טבלה2[[#This Row],[תאריך מכירה]],"dddd")</f>
        <v>יום חמישי</v>
      </c>
    </row>
    <row r="35" spans="4:21" ht="15.75" x14ac:dyDescent="0.25">
      <c r="D35" s="75">
        <f>YEAR(טבלה2[[#This Row],[תאריך מכירה]])</f>
        <v>2019</v>
      </c>
      <c r="E35" s="75">
        <f>MONTH(טבלה2[[#This Row],[תאריך מכירה]])</f>
        <v>5</v>
      </c>
      <c r="F35" s="32">
        <v>43590</v>
      </c>
      <c r="G35" s="41">
        <v>6519</v>
      </c>
      <c r="H35" s="41" t="s">
        <v>52</v>
      </c>
      <c r="I35" s="43">
        <v>1</v>
      </c>
      <c r="J35" s="44" t="s">
        <v>43</v>
      </c>
      <c r="K35" s="41" t="s">
        <v>62</v>
      </c>
      <c r="L35" s="41" t="s">
        <v>31</v>
      </c>
      <c r="M35" s="44" t="s">
        <v>79</v>
      </c>
      <c r="N35" s="45">
        <v>7000</v>
      </c>
      <c r="O35" s="39">
        <f>טבלה2[[#This Row],[מחיר מכירה לבודד]]*טבלה2[[#This Row],[כמות]]</f>
        <v>7000</v>
      </c>
      <c r="P35" s="37">
        <f>SUMIFS(טבלה1[עלות],טבלה1[מוצר],טבלה2[[#This Row],[סוג פריט]])</f>
        <v>5970</v>
      </c>
      <c r="Q35" s="37">
        <f>טבלה2[[#This Row],[עלות לבודד]]*טבלה2[[#This Row],[כמות]]</f>
        <v>5970</v>
      </c>
      <c r="R35" s="46">
        <f>טבלה2[[#This Row],[סך הכל מכירה]]-טבלה2[[#This Row],[סך הכל עלות]]</f>
        <v>1030</v>
      </c>
      <c r="S35" s="72">
        <f>IFERROR((טבלה2[[#This Row],[מחיר מכירה לבודד]]-טבלה2[[#This Row],[עלות לבודד]])/טבלה2[[#This Row],[מחיר מכירה לבודד]],0)</f>
        <v>0.14714285714285713</v>
      </c>
      <c r="T35" s="35"/>
      <c r="U35" t="str">
        <f>TEXT(טבלה2[[#This Row],[תאריך מכירה]],"dddd")</f>
        <v>יום ראשון</v>
      </c>
    </row>
    <row r="36" spans="4:21" ht="15.75" x14ac:dyDescent="0.25">
      <c r="D36" s="75">
        <f>YEAR(טבלה2[[#This Row],[תאריך מכירה]])</f>
        <v>2019</v>
      </c>
      <c r="E36" s="75">
        <f>MONTH(טבלה2[[#This Row],[תאריך מכירה]])</f>
        <v>5</v>
      </c>
      <c r="F36" s="32">
        <v>43590</v>
      </c>
      <c r="G36" s="41">
        <v>6520</v>
      </c>
      <c r="H36" s="41" t="s">
        <v>68</v>
      </c>
      <c r="I36" s="43">
        <v>1</v>
      </c>
      <c r="J36" s="44" t="s">
        <v>43</v>
      </c>
      <c r="K36" s="41" t="s">
        <v>62</v>
      </c>
      <c r="L36" s="41" t="s">
        <v>28</v>
      </c>
      <c r="M36" s="44" t="s">
        <v>81</v>
      </c>
      <c r="N36" s="45">
        <v>400</v>
      </c>
      <c r="O36" s="39">
        <f>טבלה2[[#This Row],[מחיר מכירה לבודד]]*טבלה2[[#This Row],[כמות]]</f>
        <v>400</v>
      </c>
      <c r="P36" s="38">
        <f>SUMIFS(טבלה1[עלות],טבלה1[מוצר],טבלה2[[#This Row],[סוג פריט]])</f>
        <v>330</v>
      </c>
      <c r="Q36" s="38">
        <f>טבלה2[[#This Row],[עלות לבודד]]*טבלה2[[#This Row],[כמות]]</f>
        <v>330</v>
      </c>
      <c r="R36" s="46">
        <f>טבלה2[[#This Row],[סך הכל מכירה]]-טבלה2[[#This Row],[סך הכל עלות]]</f>
        <v>70</v>
      </c>
      <c r="S36" s="72">
        <f>IFERROR((טבלה2[[#This Row],[מחיר מכירה לבודד]]-טבלה2[[#This Row],[עלות לבודד]])/טבלה2[[#This Row],[מחיר מכירה לבודד]],0)</f>
        <v>0.17499999999999999</v>
      </c>
      <c r="T36" s="35"/>
      <c r="U36" t="str">
        <f>TEXT(טבלה2[[#This Row],[תאריך מכירה]],"dddd")</f>
        <v>יום ראשון</v>
      </c>
    </row>
    <row r="37" spans="4:21" ht="15.75" x14ac:dyDescent="0.25">
      <c r="D37" s="75">
        <f>YEAR(טבלה2[[#This Row],[תאריך מכירה]])</f>
        <v>2019</v>
      </c>
      <c r="E37" s="75">
        <f>MONTH(טבלה2[[#This Row],[תאריך מכירה]])</f>
        <v>5</v>
      </c>
      <c r="F37" s="32">
        <v>43590</v>
      </c>
      <c r="G37" s="41">
        <v>6520</v>
      </c>
      <c r="H37" s="41" t="s">
        <v>48</v>
      </c>
      <c r="I37" s="43">
        <v>1</v>
      </c>
      <c r="J37" s="44" t="s">
        <v>43</v>
      </c>
      <c r="K37" s="41" t="s">
        <v>62</v>
      </c>
      <c r="L37" s="41" t="s">
        <v>28</v>
      </c>
      <c r="M37" s="44" t="s">
        <v>81</v>
      </c>
      <c r="N37" s="45">
        <v>3550</v>
      </c>
      <c r="O37" s="39">
        <f>טבלה2[[#This Row],[מחיר מכירה לבודד]]*טבלה2[[#This Row],[כמות]]</f>
        <v>3550</v>
      </c>
      <c r="P37" s="37">
        <f>SUMIFS(טבלה1[עלות],טבלה1[מוצר],טבלה2[[#This Row],[סוג פריט]])</f>
        <v>3170</v>
      </c>
      <c r="Q37" s="37">
        <f>טבלה2[[#This Row],[עלות לבודד]]*טבלה2[[#This Row],[כמות]]</f>
        <v>3170</v>
      </c>
      <c r="R37" s="46">
        <f>טבלה2[[#This Row],[סך הכל מכירה]]-טבלה2[[#This Row],[סך הכל עלות]]</f>
        <v>380</v>
      </c>
      <c r="S37" s="72">
        <f>IFERROR((טבלה2[[#This Row],[מחיר מכירה לבודד]]-טבלה2[[#This Row],[עלות לבודד]])/טבלה2[[#This Row],[מחיר מכירה לבודד]],0)</f>
        <v>0.10704225352112676</v>
      </c>
      <c r="T37" s="35"/>
      <c r="U37" t="str">
        <f>TEXT(טבלה2[[#This Row],[תאריך מכירה]],"dddd")</f>
        <v>יום ראשון</v>
      </c>
    </row>
    <row r="38" spans="4:21" ht="15.75" x14ac:dyDescent="0.25">
      <c r="D38" s="77">
        <f>YEAR(טבלה2[[#This Row],[תאריך מכירה]])</f>
        <v>2019</v>
      </c>
      <c r="E38" s="78">
        <f>MONTH(טבלה2[[#This Row],[תאריך מכירה]])</f>
        <v>5</v>
      </c>
      <c r="F38" s="32">
        <v>43590</v>
      </c>
      <c r="G38" s="41">
        <v>6521</v>
      </c>
      <c r="H38" s="59" t="s">
        <v>45</v>
      </c>
      <c r="I38" s="60">
        <v>1</v>
      </c>
      <c r="J38" s="44" t="s">
        <v>37</v>
      </c>
      <c r="K38" s="41" t="s">
        <v>61</v>
      </c>
      <c r="L38" s="41" t="s">
        <v>31</v>
      </c>
      <c r="M38" s="44" t="s">
        <v>82</v>
      </c>
      <c r="N38" s="45">
        <v>3150</v>
      </c>
      <c r="O38" s="61">
        <f>טבלה2[[#This Row],[מחיר מכירה לבודד]]*טבלה2[[#This Row],[כמות]]</f>
        <v>3150</v>
      </c>
      <c r="P38" s="37">
        <f>SUMIFS(טבלה1[עלות],טבלה1[מוצר],טבלה2[[#This Row],[סוג פריט]])</f>
        <v>2800</v>
      </c>
      <c r="Q38" s="37">
        <f>טבלה2[[#This Row],[עלות לבודד]]*טבלה2[[#This Row],[כמות]]</f>
        <v>2800</v>
      </c>
      <c r="R38" s="46">
        <f>טבלה2[[#This Row],[סך הכל מכירה]]-טבלה2[[#This Row],[סך הכל עלות]]</f>
        <v>350</v>
      </c>
      <c r="S38" s="72">
        <f>IFERROR((טבלה2[[#This Row],[מחיר מכירה לבודד]]-טבלה2[[#This Row],[עלות לבודד]])/טבלה2[[#This Row],[מחיר מכירה לבודד]],0)</f>
        <v>0.1111111111111111</v>
      </c>
      <c r="T38" s="35">
        <f>טבלה2[[#This Row],[סך הכל מכירה]]</f>
        <v>3150</v>
      </c>
      <c r="U38" t="str">
        <f>TEXT(טבלה2[[#This Row],[תאריך מכירה]],"dddd")</f>
        <v>יום ראשון</v>
      </c>
    </row>
    <row r="39" spans="4:21" ht="15.75" x14ac:dyDescent="0.25">
      <c r="D39" s="77">
        <f>YEAR(טבלה2[[#This Row],[תאריך מכירה]])</f>
        <v>2019</v>
      </c>
      <c r="E39" s="78">
        <f>MONTH(טבלה2[[#This Row],[תאריך מכירה]])</f>
        <v>5</v>
      </c>
      <c r="F39" s="32">
        <v>43590</v>
      </c>
      <c r="G39" s="41">
        <v>6522</v>
      </c>
      <c r="H39" s="59" t="s">
        <v>50</v>
      </c>
      <c r="I39" s="60">
        <v>2</v>
      </c>
      <c r="J39" s="44" t="s">
        <v>37</v>
      </c>
      <c r="K39" s="41" t="s">
        <v>61</v>
      </c>
      <c r="L39" s="41" t="s">
        <v>30</v>
      </c>
      <c r="M39" s="44" t="s">
        <v>82</v>
      </c>
      <c r="N39" s="45">
        <v>6300</v>
      </c>
      <c r="O39" s="61">
        <f>טבלה2[[#This Row],[מחיר מכירה לבודד]]*טבלה2[[#This Row],[כמות]]</f>
        <v>12600</v>
      </c>
      <c r="P39" s="37">
        <f>SUMIFS(טבלה1[עלות],טבלה1[מוצר],טבלה2[[#This Row],[סוג פריט]])</f>
        <v>5700</v>
      </c>
      <c r="Q39" s="37">
        <f>טבלה2[[#This Row],[עלות לבודד]]*טבלה2[[#This Row],[כמות]]</f>
        <v>11400</v>
      </c>
      <c r="R39" s="46">
        <f>טבלה2[[#This Row],[סך הכל מכירה]]-טבלה2[[#This Row],[סך הכל עלות]]</f>
        <v>1200</v>
      </c>
      <c r="S39" s="72">
        <f>IFERROR((טבלה2[[#This Row],[מחיר מכירה לבודד]]-טבלה2[[#This Row],[עלות לבודד]])/טבלה2[[#This Row],[מחיר מכירה לבודד]],0)</f>
        <v>9.5238095238095233E-2</v>
      </c>
      <c r="T39" s="35">
        <f>טבלה2[[#This Row],[סך הכל מכירה]]</f>
        <v>12600</v>
      </c>
      <c r="U39" t="str">
        <f>TEXT(טבלה2[[#This Row],[תאריך מכירה]],"dddd")</f>
        <v>יום ראשון</v>
      </c>
    </row>
    <row r="40" spans="4:21" ht="15.75" x14ac:dyDescent="0.25">
      <c r="D40" s="77">
        <f>YEAR(טבלה2[[#This Row],[תאריך מכירה]])</f>
        <v>2019</v>
      </c>
      <c r="E40" s="78">
        <f>MONTH(טבלה2[[#This Row],[תאריך מכירה]])</f>
        <v>5</v>
      </c>
      <c r="F40" s="32">
        <v>43590</v>
      </c>
      <c r="G40" s="41">
        <v>6523</v>
      </c>
      <c r="H40" s="59" t="s">
        <v>70</v>
      </c>
      <c r="I40" s="60">
        <v>2</v>
      </c>
      <c r="J40" s="44" t="s">
        <v>44</v>
      </c>
      <c r="K40" s="41" t="s">
        <v>61</v>
      </c>
      <c r="L40" s="41" t="s">
        <v>30</v>
      </c>
      <c r="M40" s="44" t="s">
        <v>79</v>
      </c>
      <c r="N40" s="45">
        <v>350</v>
      </c>
      <c r="O40" s="61">
        <f>טבלה2[[#This Row],[מחיר מכירה לבודד]]*טבלה2[[#This Row],[כמות]]</f>
        <v>700</v>
      </c>
      <c r="P40" s="37">
        <f>SUMIFS(טבלה1[עלות],טבלה1[מוצר],טבלה2[[#This Row],[סוג פריט]])</f>
        <v>280</v>
      </c>
      <c r="Q40" s="37">
        <f>טבלה2[[#This Row],[עלות לבודד]]*טבלה2[[#This Row],[כמות]]</f>
        <v>560</v>
      </c>
      <c r="R40" s="46">
        <f>טבלה2[[#This Row],[סך הכל מכירה]]-טבלה2[[#This Row],[סך הכל עלות]]</f>
        <v>140</v>
      </c>
      <c r="S40" s="72">
        <f>IFERROR((טבלה2[[#This Row],[מחיר מכירה לבודד]]-טבלה2[[#This Row],[עלות לבודד]])/טבלה2[[#This Row],[מחיר מכירה לבודד]],0)</f>
        <v>0.2</v>
      </c>
      <c r="T40" s="35">
        <f>טבלה2[[#This Row],[סך הכל מכירה]]</f>
        <v>700</v>
      </c>
      <c r="U40" t="str">
        <f>TEXT(טבלה2[[#This Row],[תאריך מכירה]],"dddd")</f>
        <v>יום ראשון</v>
      </c>
    </row>
    <row r="41" spans="4:21" ht="15.75" x14ac:dyDescent="0.25">
      <c r="D41" s="77">
        <f>YEAR(טבלה2[[#This Row],[תאריך מכירה]])</f>
        <v>2019</v>
      </c>
      <c r="E41" s="78">
        <f>MONTH(טבלה2[[#This Row],[תאריך מכירה]])</f>
        <v>5</v>
      </c>
      <c r="F41" s="32">
        <v>43590</v>
      </c>
      <c r="G41" s="41">
        <v>6523</v>
      </c>
      <c r="H41" s="59" t="s">
        <v>73</v>
      </c>
      <c r="I41" s="60">
        <v>1</v>
      </c>
      <c r="J41" s="44" t="s">
        <v>43</v>
      </c>
      <c r="K41" s="41" t="s">
        <v>61</v>
      </c>
      <c r="L41" s="41" t="s">
        <v>30</v>
      </c>
      <c r="M41" s="44" t="s">
        <v>79</v>
      </c>
      <c r="N41" s="45">
        <v>330</v>
      </c>
      <c r="O41" s="61">
        <f>טבלה2[[#This Row],[מחיר מכירה לבודד]]*טבלה2[[#This Row],[כמות]]</f>
        <v>330</v>
      </c>
      <c r="P41" s="37">
        <f>SUMIFS(טבלה1[עלות],טבלה1[מוצר],טבלה2[[#This Row],[סוג פריט]])</f>
        <v>215</v>
      </c>
      <c r="Q41" s="37">
        <f>טבלה2[[#This Row],[עלות לבודד]]*טבלה2[[#This Row],[כמות]]</f>
        <v>215</v>
      </c>
      <c r="R41" s="46">
        <f>טבלה2[[#This Row],[סך הכל מכירה]]-טבלה2[[#This Row],[סך הכל עלות]]</f>
        <v>115</v>
      </c>
      <c r="S41" s="72">
        <f>IFERROR((טבלה2[[#This Row],[מחיר מכירה לבודד]]-טבלה2[[#This Row],[עלות לבודד]])/טבלה2[[#This Row],[מחיר מכירה לבודד]],0)</f>
        <v>0.34848484848484851</v>
      </c>
      <c r="T41" s="35">
        <f>טבלה2[[#This Row],[סך הכל מכירה]]</f>
        <v>330</v>
      </c>
      <c r="U41" t="str">
        <f>TEXT(טבלה2[[#This Row],[תאריך מכירה]],"dddd")</f>
        <v>יום ראשון</v>
      </c>
    </row>
    <row r="42" spans="4:21" ht="15.75" x14ac:dyDescent="0.25">
      <c r="D42" s="77">
        <f>YEAR(טבלה2[[#This Row],[תאריך מכירה]])</f>
        <v>2019</v>
      </c>
      <c r="E42" s="78">
        <f>MONTH(טבלה2[[#This Row],[תאריך מכירה]])</f>
        <v>5</v>
      </c>
      <c r="F42" s="32">
        <v>43590</v>
      </c>
      <c r="G42" s="41">
        <v>6524</v>
      </c>
      <c r="H42" s="59" t="s">
        <v>67</v>
      </c>
      <c r="I42" s="60">
        <v>2</v>
      </c>
      <c r="J42" s="44" t="s">
        <v>37</v>
      </c>
      <c r="K42" s="41" t="s">
        <v>60</v>
      </c>
      <c r="L42" s="41" t="s">
        <v>30</v>
      </c>
      <c r="M42" s="44" t="s">
        <v>81</v>
      </c>
      <c r="N42" s="45">
        <v>400</v>
      </c>
      <c r="O42" s="61">
        <f>טבלה2[[#This Row],[מחיר מכירה לבודד]]*טבלה2[[#This Row],[כמות]]</f>
        <v>800</v>
      </c>
      <c r="P42" s="37">
        <f>SUMIFS(טבלה1[עלות],טבלה1[מוצר],טבלה2[[#This Row],[סוג פריט]])</f>
        <v>345</v>
      </c>
      <c r="Q42" s="37">
        <f>טבלה2[[#This Row],[עלות לבודד]]*טבלה2[[#This Row],[כמות]]</f>
        <v>690</v>
      </c>
      <c r="R42" s="46">
        <f>טבלה2[[#This Row],[סך הכל מכירה]]-טבלה2[[#This Row],[סך הכל עלות]]</f>
        <v>110</v>
      </c>
      <c r="S42" s="72">
        <f>IFERROR((טבלה2[[#This Row],[מחיר מכירה לבודד]]-טבלה2[[#This Row],[עלות לבודד]])/טבלה2[[#This Row],[מחיר מכירה לבודד]],0)</f>
        <v>0.13750000000000001</v>
      </c>
      <c r="T42" s="35">
        <f>טבלה2[[#This Row],[סך הכל מכירה]]</f>
        <v>800</v>
      </c>
      <c r="U42" t="str">
        <f>TEXT(טבלה2[[#This Row],[תאריך מכירה]],"dddd")</f>
        <v>יום ראשון</v>
      </c>
    </row>
    <row r="43" spans="4:21" ht="15.75" x14ac:dyDescent="0.25">
      <c r="D43" s="77">
        <f>YEAR(טבלה2[[#This Row],[תאריך מכירה]])</f>
        <v>2019</v>
      </c>
      <c r="E43" s="78">
        <f>MONTH(טבלה2[[#This Row],[תאריך מכירה]])</f>
        <v>5</v>
      </c>
      <c r="F43" s="32">
        <v>43590</v>
      </c>
      <c r="G43" s="41">
        <v>6525</v>
      </c>
      <c r="H43" s="59" t="s">
        <v>48</v>
      </c>
      <c r="I43" s="60">
        <v>1</v>
      </c>
      <c r="J43" s="44" t="s">
        <v>37</v>
      </c>
      <c r="K43" s="41" t="s">
        <v>34</v>
      </c>
      <c r="L43" s="41" t="s">
        <v>31</v>
      </c>
      <c r="M43" s="44" t="s">
        <v>82</v>
      </c>
      <c r="N43" s="45">
        <v>3600</v>
      </c>
      <c r="O43" s="61">
        <f>טבלה2[[#This Row],[מחיר מכירה לבודד]]*טבלה2[[#This Row],[כמות]]</f>
        <v>3600</v>
      </c>
      <c r="P43" s="37">
        <f>SUMIFS(טבלה1[עלות],טבלה1[מוצר],טבלה2[[#This Row],[סוג פריט]])</f>
        <v>3170</v>
      </c>
      <c r="Q43" s="37">
        <f>טבלה2[[#This Row],[עלות לבודד]]*טבלה2[[#This Row],[כמות]]</f>
        <v>3170</v>
      </c>
      <c r="R43" s="46">
        <f>טבלה2[[#This Row],[סך הכל מכירה]]-טבלה2[[#This Row],[סך הכל עלות]]</f>
        <v>430</v>
      </c>
      <c r="S43" s="72">
        <f>IFERROR((טבלה2[[#This Row],[מחיר מכירה לבודד]]-טבלה2[[#This Row],[עלות לבודד]])/טבלה2[[#This Row],[מחיר מכירה לבודד]],0)</f>
        <v>0.11944444444444445</v>
      </c>
      <c r="T43" s="35">
        <f>טבלה2[[#This Row],[סך הכל מכירה]]</f>
        <v>3600</v>
      </c>
      <c r="U43" t="str">
        <f>TEXT(טבלה2[[#This Row],[תאריך מכירה]],"dddd")</f>
        <v>יום ראשון</v>
      </c>
    </row>
    <row r="44" spans="4:21" ht="15.75" x14ac:dyDescent="0.25">
      <c r="D44" s="77">
        <f>YEAR(טבלה2[[#This Row],[תאריך מכירה]])</f>
        <v>2019</v>
      </c>
      <c r="E44" s="78">
        <f>MONTH(טבלה2[[#This Row],[תאריך מכירה]])</f>
        <v>5</v>
      </c>
      <c r="F44" s="32">
        <v>43590</v>
      </c>
      <c r="G44" s="41">
        <v>6526</v>
      </c>
      <c r="H44" s="59" t="s">
        <v>71</v>
      </c>
      <c r="I44" s="60">
        <v>8</v>
      </c>
      <c r="J44" s="44" t="s">
        <v>38</v>
      </c>
      <c r="K44" s="41" t="s">
        <v>63</v>
      </c>
      <c r="L44" s="41" t="s">
        <v>30</v>
      </c>
      <c r="M44" s="44" t="s">
        <v>83</v>
      </c>
      <c r="N44" s="45">
        <v>310</v>
      </c>
      <c r="O44" s="61">
        <f>טבלה2[[#This Row],[מחיר מכירה לבודד]]*טבלה2[[#This Row],[כמות]]</f>
        <v>2480</v>
      </c>
      <c r="P44" s="37">
        <f>SUMIFS(טבלה1[עלות],טבלה1[מוצר],טבלה2[[#This Row],[סוג פריט]])</f>
        <v>249</v>
      </c>
      <c r="Q44" s="37">
        <f>טבלה2[[#This Row],[עלות לבודד]]*טבלה2[[#This Row],[כמות]]</f>
        <v>1992</v>
      </c>
      <c r="R44" s="46">
        <f>טבלה2[[#This Row],[סך הכל מכירה]]-טבלה2[[#This Row],[סך הכל עלות]]</f>
        <v>488</v>
      </c>
      <c r="S44" s="72">
        <f>IFERROR((טבלה2[[#This Row],[מחיר מכירה לבודד]]-טבלה2[[#This Row],[עלות לבודד]])/טבלה2[[#This Row],[מחיר מכירה לבודד]],0)</f>
        <v>0.1967741935483871</v>
      </c>
      <c r="T44" s="35">
        <f>טבלה2[[#This Row],[סך הכל מכירה]]</f>
        <v>2480</v>
      </c>
      <c r="U44" t="str">
        <f>TEXT(טבלה2[[#This Row],[תאריך מכירה]],"dddd")</f>
        <v>יום ראשון</v>
      </c>
    </row>
    <row r="45" spans="4:21" ht="15.75" x14ac:dyDescent="0.25">
      <c r="D45" s="77">
        <f>YEAR(טבלה2[[#This Row],[תאריך מכירה]])</f>
        <v>2019</v>
      </c>
      <c r="E45" s="78">
        <f>MONTH(טבלה2[[#This Row],[תאריך מכירה]])</f>
        <v>5</v>
      </c>
      <c r="F45" s="32">
        <v>43592</v>
      </c>
      <c r="G45" s="41">
        <v>6527</v>
      </c>
      <c r="H45" s="59" t="s">
        <v>53</v>
      </c>
      <c r="I45" s="60">
        <v>1</v>
      </c>
      <c r="J45" s="44" t="s">
        <v>37</v>
      </c>
      <c r="K45" s="41" t="s">
        <v>60</v>
      </c>
      <c r="L45" s="41" t="s">
        <v>31</v>
      </c>
      <c r="M45" s="44" t="s">
        <v>79</v>
      </c>
      <c r="N45" s="45">
        <v>4750</v>
      </c>
      <c r="O45" s="61">
        <f>טבלה2[[#This Row],[מחיר מכירה לבודד]]*טבלה2[[#This Row],[כמות]]</f>
        <v>4750</v>
      </c>
      <c r="P45" s="37">
        <f>SUMIFS(טבלה1[עלות],טבלה1[מוצר],טבלה2[[#This Row],[סוג פריט]])</f>
        <v>4200</v>
      </c>
      <c r="Q45" s="37">
        <f>טבלה2[[#This Row],[עלות לבודד]]*טבלה2[[#This Row],[כמות]]</f>
        <v>4200</v>
      </c>
      <c r="R45" s="46">
        <f>טבלה2[[#This Row],[סך הכל מכירה]]-טבלה2[[#This Row],[סך הכל עלות]]</f>
        <v>550</v>
      </c>
      <c r="S45" s="72">
        <f>IFERROR((טבלה2[[#This Row],[מחיר מכירה לבודד]]-טבלה2[[#This Row],[עלות לבודד]])/טבלה2[[#This Row],[מחיר מכירה לבודד]],0)</f>
        <v>0.11578947368421053</v>
      </c>
      <c r="T45" s="35">
        <f>טבלה2[[#This Row],[סך הכל מכירה]]</f>
        <v>4750</v>
      </c>
      <c r="U45" t="str">
        <f>TEXT(טבלה2[[#This Row],[תאריך מכירה]],"dddd")</f>
        <v>יום שלישי</v>
      </c>
    </row>
    <row r="46" spans="4:21" ht="15.75" x14ac:dyDescent="0.25">
      <c r="D46" s="77">
        <f>YEAR(טבלה2[[#This Row],[תאריך מכירה]])</f>
        <v>2019</v>
      </c>
      <c r="E46" s="78">
        <f>MONTH(טבלה2[[#This Row],[תאריך מכירה]])</f>
        <v>5</v>
      </c>
      <c r="F46" s="32">
        <v>43592</v>
      </c>
      <c r="G46" s="41">
        <v>6528</v>
      </c>
      <c r="H46" s="59" t="s">
        <v>45</v>
      </c>
      <c r="I46" s="60">
        <v>1</v>
      </c>
      <c r="J46" s="44" t="s">
        <v>37</v>
      </c>
      <c r="K46" s="41" t="s">
        <v>60</v>
      </c>
      <c r="L46" s="41" t="s">
        <v>31</v>
      </c>
      <c r="M46" s="44" t="s">
        <v>83</v>
      </c>
      <c r="N46" s="45">
        <v>3200</v>
      </c>
      <c r="O46" s="61">
        <f>טבלה2[[#This Row],[מחיר מכירה לבודד]]*טבלה2[[#This Row],[כמות]]</f>
        <v>3200</v>
      </c>
      <c r="P46" s="37">
        <f>SUMIFS(טבלה1[עלות],טבלה1[מוצר],טבלה2[[#This Row],[סוג פריט]])</f>
        <v>2800</v>
      </c>
      <c r="Q46" s="37">
        <f>טבלה2[[#This Row],[עלות לבודד]]*טבלה2[[#This Row],[כמות]]</f>
        <v>2800</v>
      </c>
      <c r="R46" s="46">
        <f>טבלה2[[#This Row],[סך הכל מכירה]]-טבלה2[[#This Row],[סך הכל עלות]]</f>
        <v>400</v>
      </c>
      <c r="S46" s="72">
        <f>IFERROR((טבלה2[[#This Row],[מחיר מכירה לבודד]]-טבלה2[[#This Row],[עלות לבודד]])/טבלה2[[#This Row],[מחיר מכירה לבודד]],0)</f>
        <v>0.125</v>
      </c>
      <c r="T46" s="35">
        <f>טבלה2[[#This Row],[סך הכל מכירה]]</f>
        <v>3200</v>
      </c>
      <c r="U46" t="str">
        <f>TEXT(טבלה2[[#This Row],[תאריך מכירה]],"dddd")</f>
        <v>יום שלישי</v>
      </c>
    </row>
    <row r="47" spans="4:21" ht="15.75" x14ac:dyDescent="0.25">
      <c r="D47" s="77">
        <f>YEAR(טבלה2[[#This Row],[תאריך מכירה]])</f>
        <v>2019</v>
      </c>
      <c r="E47" s="78">
        <f>MONTH(טבלה2[[#This Row],[תאריך מכירה]])</f>
        <v>5</v>
      </c>
      <c r="F47" s="32">
        <v>43592</v>
      </c>
      <c r="G47" s="41">
        <v>6529</v>
      </c>
      <c r="H47" s="59" t="s">
        <v>73</v>
      </c>
      <c r="I47" s="60">
        <v>1</v>
      </c>
      <c r="J47" s="44" t="s">
        <v>43</v>
      </c>
      <c r="K47" s="41" t="s">
        <v>62</v>
      </c>
      <c r="L47" s="41" t="s">
        <v>30</v>
      </c>
      <c r="M47" s="44" t="s">
        <v>81</v>
      </c>
      <c r="N47" s="45">
        <v>330</v>
      </c>
      <c r="O47" s="61">
        <f>טבלה2[[#This Row],[מחיר מכירה לבודד]]*טבלה2[[#This Row],[כמות]]</f>
        <v>330</v>
      </c>
      <c r="P47" s="37">
        <f>SUMIFS(טבלה1[עלות],טבלה1[מוצר],טבלה2[[#This Row],[סוג פריט]])</f>
        <v>215</v>
      </c>
      <c r="Q47" s="37">
        <f>טבלה2[[#This Row],[עלות לבודד]]*טבלה2[[#This Row],[כמות]]</f>
        <v>215</v>
      </c>
      <c r="R47" s="46">
        <f>טבלה2[[#This Row],[סך הכל מכירה]]-טבלה2[[#This Row],[סך הכל עלות]]</f>
        <v>115</v>
      </c>
      <c r="S47" s="72">
        <f>IFERROR((טבלה2[[#This Row],[מחיר מכירה לבודד]]-טבלה2[[#This Row],[עלות לבודד]])/טבלה2[[#This Row],[מחיר מכירה לבודד]],0)</f>
        <v>0.34848484848484851</v>
      </c>
      <c r="T47" s="35">
        <f>טבלה2[[#This Row],[סך הכל מכירה]]</f>
        <v>330</v>
      </c>
      <c r="U47" t="str">
        <f>TEXT(טבלה2[[#This Row],[תאריך מכירה]],"dddd")</f>
        <v>יום שלישי</v>
      </c>
    </row>
    <row r="48" spans="4:21" ht="15.75" x14ac:dyDescent="0.25">
      <c r="D48" s="77">
        <f>YEAR(טבלה2[[#This Row],[תאריך מכירה]])</f>
        <v>2019</v>
      </c>
      <c r="E48" s="78">
        <f>MONTH(טבלה2[[#This Row],[תאריך מכירה]])</f>
        <v>5</v>
      </c>
      <c r="F48" s="32">
        <v>43592</v>
      </c>
      <c r="G48" s="41">
        <v>6530</v>
      </c>
      <c r="H48" s="59" t="s">
        <v>67</v>
      </c>
      <c r="I48" s="60">
        <v>1</v>
      </c>
      <c r="J48" s="44" t="s">
        <v>37</v>
      </c>
      <c r="K48" s="41" t="s">
        <v>62</v>
      </c>
      <c r="L48" s="41" t="s">
        <v>30</v>
      </c>
      <c r="M48" s="44" t="s">
        <v>81</v>
      </c>
      <c r="N48" s="45">
        <v>400</v>
      </c>
      <c r="O48" s="61">
        <f>טבלה2[[#This Row],[מחיר מכירה לבודד]]*טבלה2[[#This Row],[כמות]]</f>
        <v>400</v>
      </c>
      <c r="P48" s="37">
        <f>SUMIFS(טבלה1[עלות],טבלה1[מוצר],טבלה2[[#This Row],[סוג פריט]])</f>
        <v>345</v>
      </c>
      <c r="Q48" s="37">
        <f>טבלה2[[#This Row],[עלות לבודד]]*טבלה2[[#This Row],[כמות]]</f>
        <v>345</v>
      </c>
      <c r="R48" s="46">
        <f>טבלה2[[#This Row],[סך הכל מכירה]]-טבלה2[[#This Row],[סך הכל עלות]]</f>
        <v>55</v>
      </c>
      <c r="S48" s="72">
        <f>IFERROR((טבלה2[[#This Row],[מחיר מכירה לבודד]]-טבלה2[[#This Row],[עלות לבודד]])/טבלה2[[#This Row],[מחיר מכירה לבודד]],0)</f>
        <v>0.13750000000000001</v>
      </c>
      <c r="T48" s="35">
        <f>טבלה2[[#This Row],[סך הכל מכירה]]</f>
        <v>400</v>
      </c>
      <c r="U48" t="str">
        <f>TEXT(טבלה2[[#This Row],[תאריך מכירה]],"dddd")</f>
        <v>יום שלישי</v>
      </c>
    </row>
    <row r="49" spans="4:21" ht="15.75" x14ac:dyDescent="0.25">
      <c r="D49" s="77">
        <f>YEAR(טבלה2[[#This Row],[תאריך מכירה]])</f>
        <v>2019</v>
      </c>
      <c r="E49" s="78">
        <f>MONTH(טבלה2[[#This Row],[תאריך מכירה]])</f>
        <v>5</v>
      </c>
      <c r="F49" s="32">
        <v>43592</v>
      </c>
      <c r="G49" s="41">
        <v>6531</v>
      </c>
      <c r="H49" s="59" t="s">
        <v>71</v>
      </c>
      <c r="I49" s="60">
        <v>1</v>
      </c>
      <c r="J49" s="44" t="s">
        <v>42</v>
      </c>
      <c r="K49" s="41" t="s">
        <v>34</v>
      </c>
      <c r="L49" s="41" t="s">
        <v>30</v>
      </c>
      <c r="M49" s="44" t="s">
        <v>82</v>
      </c>
      <c r="N49" s="45">
        <v>310</v>
      </c>
      <c r="O49" s="61">
        <f>טבלה2[[#This Row],[מחיר מכירה לבודד]]*טבלה2[[#This Row],[כמות]]</f>
        <v>310</v>
      </c>
      <c r="P49" s="37">
        <f>SUMIFS(טבלה1[עלות],טבלה1[מוצר],טבלה2[[#This Row],[סוג פריט]])</f>
        <v>249</v>
      </c>
      <c r="Q49" s="37">
        <f>טבלה2[[#This Row],[עלות לבודד]]*טבלה2[[#This Row],[כמות]]</f>
        <v>249</v>
      </c>
      <c r="R49" s="46">
        <f>טבלה2[[#This Row],[סך הכל מכירה]]-טבלה2[[#This Row],[סך הכל עלות]]</f>
        <v>61</v>
      </c>
      <c r="S49" s="72">
        <f>IFERROR((טבלה2[[#This Row],[מחיר מכירה לבודד]]-טבלה2[[#This Row],[עלות לבודד]])/טבלה2[[#This Row],[מחיר מכירה לבודד]],0)</f>
        <v>0.1967741935483871</v>
      </c>
      <c r="T49" s="35">
        <f>טבלה2[[#This Row],[סך הכל מכירה]]</f>
        <v>310</v>
      </c>
      <c r="U49" t="str">
        <f>TEXT(טבלה2[[#This Row],[תאריך מכירה]],"dddd")</f>
        <v>יום שלישי</v>
      </c>
    </row>
    <row r="50" spans="4:21" ht="15.75" x14ac:dyDescent="0.25">
      <c r="D50" s="77">
        <f>YEAR(טבלה2[[#This Row],[תאריך מכירה]])</f>
        <v>2019</v>
      </c>
      <c r="E50" s="78">
        <f>MONTH(טבלה2[[#This Row],[תאריך מכירה]])</f>
        <v>5</v>
      </c>
      <c r="F50" s="32">
        <v>43592</v>
      </c>
      <c r="G50" s="41">
        <v>6532</v>
      </c>
      <c r="H50" s="59" t="s">
        <v>74</v>
      </c>
      <c r="I50" s="60">
        <v>1</v>
      </c>
      <c r="J50" s="44" t="s">
        <v>41</v>
      </c>
      <c r="K50" s="41" t="s">
        <v>63</v>
      </c>
      <c r="L50" s="41" t="s">
        <v>31</v>
      </c>
      <c r="M50" s="44" t="s">
        <v>82</v>
      </c>
      <c r="N50" s="45">
        <v>225</v>
      </c>
      <c r="O50" s="61">
        <f>טבלה2[[#This Row],[מחיר מכירה לבודד]]*טבלה2[[#This Row],[כמות]]</f>
        <v>225</v>
      </c>
      <c r="P50" s="37">
        <f>SUMIFS(טבלה1[עלות],טבלה1[מוצר],טבלה2[[#This Row],[סוג פריט]])</f>
        <v>200</v>
      </c>
      <c r="Q50" s="37">
        <f>טבלה2[[#This Row],[עלות לבודד]]*טבלה2[[#This Row],[כמות]]</f>
        <v>200</v>
      </c>
      <c r="R50" s="46">
        <f>טבלה2[[#This Row],[סך הכל מכירה]]-טבלה2[[#This Row],[סך הכל עלות]]</f>
        <v>25</v>
      </c>
      <c r="S50" s="72">
        <f>IFERROR((טבלה2[[#This Row],[מחיר מכירה לבודד]]-טבלה2[[#This Row],[עלות לבודד]])/טבלה2[[#This Row],[מחיר מכירה לבודד]],0)</f>
        <v>0.1111111111111111</v>
      </c>
      <c r="T50" s="35">
        <f>טבלה2[[#This Row],[סך הכל מכירה]]</f>
        <v>225</v>
      </c>
      <c r="U50" t="str">
        <f>TEXT(טבלה2[[#This Row],[תאריך מכירה]],"dddd")</f>
        <v>יום שלישי</v>
      </c>
    </row>
    <row r="51" spans="4:21" ht="15.75" x14ac:dyDescent="0.25">
      <c r="D51" s="77">
        <f>YEAR(טבלה2[[#This Row],[תאריך מכירה]])</f>
        <v>2019</v>
      </c>
      <c r="E51" s="78">
        <f>MONTH(טבלה2[[#This Row],[תאריך מכירה]])</f>
        <v>5</v>
      </c>
      <c r="F51" s="32">
        <v>43592</v>
      </c>
      <c r="G51" s="41">
        <v>6532</v>
      </c>
      <c r="H51" s="59" t="s">
        <v>69</v>
      </c>
      <c r="I51" s="60">
        <v>1</v>
      </c>
      <c r="J51" s="44" t="s">
        <v>40</v>
      </c>
      <c r="K51" s="41" t="s">
        <v>63</v>
      </c>
      <c r="L51" s="41" t="s">
        <v>31</v>
      </c>
      <c r="M51" s="44" t="s">
        <v>82</v>
      </c>
      <c r="N51" s="45">
        <v>550</v>
      </c>
      <c r="O51" s="61">
        <f>טבלה2[[#This Row],[מחיר מכירה לבודד]]*טבלה2[[#This Row],[כמות]]</f>
        <v>550</v>
      </c>
      <c r="P51" s="37">
        <f>SUMIFS(טבלה1[עלות],טבלה1[מוצר],טבלה2[[#This Row],[סוג פריט]])</f>
        <v>370</v>
      </c>
      <c r="Q51" s="37">
        <f>טבלה2[[#This Row],[עלות לבודד]]*טבלה2[[#This Row],[כמות]]</f>
        <v>370</v>
      </c>
      <c r="R51" s="46">
        <f>טבלה2[[#This Row],[סך הכל מכירה]]-טבלה2[[#This Row],[סך הכל עלות]]</f>
        <v>180</v>
      </c>
      <c r="S51" s="72">
        <f>IFERROR((טבלה2[[#This Row],[מחיר מכירה לבודד]]-טבלה2[[#This Row],[עלות לבודד]])/טבלה2[[#This Row],[מחיר מכירה לבודד]],0)</f>
        <v>0.32727272727272727</v>
      </c>
      <c r="T51" s="35">
        <f>טבלה2[[#This Row],[סך הכל מכירה]]</f>
        <v>550</v>
      </c>
      <c r="U51" t="str">
        <f>TEXT(טבלה2[[#This Row],[תאריך מכירה]],"dddd")</f>
        <v>יום שלישי</v>
      </c>
    </row>
    <row r="52" spans="4:21" ht="15.75" x14ac:dyDescent="0.25">
      <c r="D52" s="77">
        <f>YEAR(טבלה2[[#This Row],[תאריך מכירה]])</f>
        <v>2019</v>
      </c>
      <c r="E52" s="78">
        <f>MONTH(טבלה2[[#This Row],[תאריך מכירה]])</f>
        <v>5</v>
      </c>
      <c r="F52" s="32">
        <v>43592</v>
      </c>
      <c r="G52" s="41">
        <v>6533</v>
      </c>
      <c r="H52" s="59" t="s">
        <v>68</v>
      </c>
      <c r="I52" s="60">
        <v>1</v>
      </c>
      <c r="J52" s="44" t="s">
        <v>43</v>
      </c>
      <c r="K52" s="41" t="s">
        <v>61</v>
      </c>
      <c r="L52" s="41" t="s">
        <v>30</v>
      </c>
      <c r="M52" s="44" t="s">
        <v>79</v>
      </c>
      <c r="N52" s="45">
        <v>400</v>
      </c>
      <c r="O52" s="61">
        <f>טבלה2[[#This Row],[מחיר מכירה לבודד]]*טבלה2[[#This Row],[כמות]]</f>
        <v>400</v>
      </c>
      <c r="P52" s="37">
        <f>SUMIFS(טבלה1[עלות],טבלה1[מוצר],טבלה2[[#This Row],[סוג פריט]])</f>
        <v>330</v>
      </c>
      <c r="Q52" s="37">
        <f>טבלה2[[#This Row],[עלות לבודד]]*טבלה2[[#This Row],[כמות]]</f>
        <v>330</v>
      </c>
      <c r="R52" s="46">
        <f>טבלה2[[#This Row],[סך הכל מכירה]]-טבלה2[[#This Row],[סך הכל עלות]]</f>
        <v>70</v>
      </c>
      <c r="S52" s="72">
        <f>IFERROR((טבלה2[[#This Row],[מחיר מכירה לבודד]]-טבלה2[[#This Row],[עלות לבודד]])/טבלה2[[#This Row],[מחיר מכירה לבודד]],0)</f>
        <v>0.17499999999999999</v>
      </c>
      <c r="T52" s="35">
        <f>טבלה2[[#This Row],[סך הכל מכירה]]</f>
        <v>400</v>
      </c>
      <c r="U52" t="str">
        <f>TEXT(טבלה2[[#This Row],[תאריך מכירה]],"dddd")</f>
        <v>יום שלישי</v>
      </c>
    </row>
    <row r="53" spans="4:21" ht="15.75" x14ac:dyDescent="0.25">
      <c r="D53" s="77">
        <f>YEAR(טבלה2[[#This Row],[תאריך מכירה]])</f>
        <v>2019</v>
      </c>
      <c r="E53" s="78">
        <f>MONTH(טבלה2[[#This Row],[תאריך מכירה]])</f>
        <v>5</v>
      </c>
      <c r="F53" s="32">
        <v>43592</v>
      </c>
      <c r="G53" s="41">
        <v>6534</v>
      </c>
      <c r="H53" s="59" t="s">
        <v>65</v>
      </c>
      <c r="I53" s="60">
        <v>2</v>
      </c>
      <c r="J53" s="44" t="s">
        <v>43</v>
      </c>
      <c r="K53" s="41" t="s">
        <v>34</v>
      </c>
      <c r="L53" s="41" t="s">
        <v>30</v>
      </c>
      <c r="M53" s="44" t="s">
        <v>83</v>
      </c>
      <c r="N53" s="45">
        <v>550</v>
      </c>
      <c r="O53" s="61">
        <f>טבלה2[[#This Row],[מחיר מכירה לבודד]]*טבלה2[[#This Row],[כמות]]</f>
        <v>1100</v>
      </c>
      <c r="P53" s="37">
        <f>SUMIFS(טבלה1[עלות],טבלה1[מוצר],טבלה2[[#This Row],[סוג פריט]])</f>
        <v>430</v>
      </c>
      <c r="Q53" s="37">
        <f>טבלה2[[#This Row],[עלות לבודד]]*טבלה2[[#This Row],[כמות]]</f>
        <v>860</v>
      </c>
      <c r="R53" s="46">
        <f>טבלה2[[#This Row],[סך הכל מכירה]]-טבלה2[[#This Row],[סך הכל עלות]]</f>
        <v>240</v>
      </c>
      <c r="S53" s="72">
        <f>IFERROR((טבלה2[[#This Row],[מחיר מכירה לבודד]]-טבלה2[[#This Row],[עלות לבודד]])/טבלה2[[#This Row],[מחיר מכירה לבודד]],0)</f>
        <v>0.21818181818181817</v>
      </c>
      <c r="T53" s="35"/>
      <c r="U53" t="str">
        <f>TEXT(טבלה2[[#This Row],[תאריך מכירה]],"dddd")</f>
        <v>יום שלישי</v>
      </c>
    </row>
    <row r="54" spans="4:21" ht="15.75" x14ac:dyDescent="0.25">
      <c r="D54" s="77">
        <f>YEAR(טבלה2[[#This Row],[תאריך מכירה]])</f>
        <v>2019</v>
      </c>
      <c r="E54" s="78">
        <f>MONTH(טבלה2[[#This Row],[תאריך מכירה]])</f>
        <v>5</v>
      </c>
      <c r="F54" s="32">
        <v>43592</v>
      </c>
      <c r="G54" s="41">
        <v>6535</v>
      </c>
      <c r="H54" s="59" t="s">
        <v>53</v>
      </c>
      <c r="I54" s="60">
        <v>1</v>
      </c>
      <c r="J54" s="44" t="s">
        <v>37</v>
      </c>
      <c r="K54" s="41" t="s">
        <v>63</v>
      </c>
      <c r="L54" s="41" t="s">
        <v>31</v>
      </c>
      <c r="M54" s="44" t="s">
        <v>79</v>
      </c>
      <c r="N54" s="45">
        <v>4750</v>
      </c>
      <c r="O54" s="61">
        <f>טבלה2[[#This Row],[מחיר מכירה לבודד]]*טבלה2[[#This Row],[כמות]]</f>
        <v>4750</v>
      </c>
      <c r="P54" s="37">
        <f>SUMIFS(טבלה1[עלות],טבלה1[מוצר],טבלה2[[#This Row],[סוג פריט]])</f>
        <v>4200</v>
      </c>
      <c r="Q54" s="37">
        <f>טבלה2[[#This Row],[עלות לבודד]]*טבלה2[[#This Row],[כמות]]</f>
        <v>4200</v>
      </c>
      <c r="R54" s="46">
        <f>טבלה2[[#This Row],[סך הכל מכירה]]-טבלה2[[#This Row],[סך הכל עלות]]</f>
        <v>550</v>
      </c>
      <c r="S54" s="72">
        <f>IFERROR((טבלה2[[#This Row],[מחיר מכירה לבודד]]-טבלה2[[#This Row],[עלות לבודד]])/טבלה2[[#This Row],[מחיר מכירה לבודד]],0)</f>
        <v>0.11578947368421053</v>
      </c>
      <c r="T54" s="35">
        <f>טבלה2[[#This Row],[סך הכל מכירה]]</f>
        <v>4750</v>
      </c>
      <c r="U54" t="str">
        <f>TEXT(טבלה2[[#This Row],[תאריך מכירה]],"dddd")</f>
        <v>יום שלישי</v>
      </c>
    </row>
    <row r="55" spans="4:21" ht="15.75" x14ac:dyDescent="0.25">
      <c r="D55" s="77">
        <f>YEAR(טבלה2[[#This Row],[תאריך מכירה]])</f>
        <v>2019</v>
      </c>
      <c r="E55" s="78">
        <f>MONTH(טבלה2[[#This Row],[תאריך מכירה]])</f>
        <v>5</v>
      </c>
      <c r="F55" s="32">
        <v>43596</v>
      </c>
      <c r="G55" s="41">
        <v>6536</v>
      </c>
      <c r="H55" s="59" t="s">
        <v>48</v>
      </c>
      <c r="I55" s="60">
        <v>1</v>
      </c>
      <c r="J55" s="44" t="s">
        <v>37</v>
      </c>
      <c r="K55" s="41" t="s">
        <v>60</v>
      </c>
      <c r="L55" s="41" t="s">
        <v>31</v>
      </c>
      <c r="M55" s="44" t="s">
        <v>83</v>
      </c>
      <c r="N55" s="45">
        <v>3650</v>
      </c>
      <c r="O55" s="61">
        <f>טבלה2[[#This Row],[מחיר מכירה לבודד]]*טבלה2[[#This Row],[כמות]]</f>
        <v>3650</v>
      </c>
      <c r="P55" s="37">
        <f>SUMIFS(טבלה1[עלות],טבלה1[מוצר],טבלה2[[#This Row],[סוג פריט]])</f>
        <v>3170</v>
      </c>
      <c r="Q55" s="37">
        <f>טבלה2[[#This Row],[עלות לבודד]]*טבלה2[[#This Row],[כמות]]</f>
        <v>3170</v>
      </c>
      <c r="R55" s="46">
        <f>טבלה2[[#This Row],[סך הכל מכירה]]-טבלה2[[#This Row],[סך הכל עלות]]</f>
        <v>480</v>
      </c>
      <c r="S55" s="72">
        <f>IFERROR((טבלה2[[#This Row],[מחיר מכירה לבודד]]-טבלה2[[#This Row],[עלות לבודד]])/טבלה2[[#This Row],[מחיר מכירה לבודד]],0)</f>
        <v>0.13150684931506848</v>
      </c>
      <c r="T55" s="35">
        <f>טבלה2[[#This Row],[סך הכל מכירה]]</f>
        <v>3650</v>
      </c>
      <c r="U55" t="str">
        <f>TEXT(טבלה2[[#This Row],[תאריך מכירה]],"dddd")</f>
        <v>שבת</v>
      </c>
    </row>
    <row r="56" spans="4:21" ht="15.75" x14ac:dyDescent="0.25">
      <c r="D56" s="77">
        <f>YEAR(טבלה2[[#This Row],[תאריך מכירה]])</f>
        <v>2019</v>
      </c>
      <c r="E56" s="78">
        <f>MONTH(טבלה2[[#This Row],[תאריך מכירה]])</f>
        <v>5</v>
      </c>
      <c r="F56" s="32">
        <v>43596</v>
      </c>
      <c r="G56" s="41">
        <v>6537</v>
      </c>
      <c r="H56" s="59" t="s">
        <v>65</v>
      </c>
      <c r="I56" s="60">
        <v>2</v>
      </c>
      <c r="J56" s="44" t="s">
        <v>43</v>
      </c>
      <c r="K56" s="41" t="s">
        <v>60</v>
      </c>
      <c r="L56" s="41" t="s">
        <v>29</v>
      </c>
      <c r="M56" s="44" t="s">
        <v>81</v>
      </c>
      <c r="N56" s="45">
        <v>550</v>
      </c>
      <c r="O56" s="61">
        <f>טבלה2[[#This Row],[מחיר מכירה לבודד]]*טבלה2[[#This Row],[כמות]]</f>
        <v>1100</v>
      </c>
      <c r="P56" s="37">
        <f>SUMIFS(טבלה1[עלות],טבלה1[מוצר],טבלה2[[#This Row],[סוג פריט]])</f>
        <v>430</v>
      </c>
      <c r="Q56" s="37">
        <f>טבלה2[[#This Row],[עלות לבודד]]*טבלה2[[#This Row],[כמות]]</f>
        <v>860</v>
      </c>
      <c r="R56" s="46">
        <f>טבלה2[[#This Row],[סך הכל מכירה]]-טבלה2[[#This Row],[סך הכל עלות]]</f>
        <v>240</v>
      </c>
      <c r="S56" s="72">
        <f>IFERROR((טבלה2[[#This Row],[מחיר מכירה לבודד]]-טבלה2[[#This Row],[עלות לבודד]])/טבלה2[[#This Row],[מחיר מכירה לבודד]],0)</f>
        <v>0.21818181818181817</v>
      </c>
      <c r="T56" s="35">
        <f>טבלה2[[#This Row],[סך הכל מכירה]]</f>
        <v>1100</v>
      </c>
      <c r="U56" t="str">
        <f>TEXT(טבלה2[[#This Row],[תאריך מכירה]],"dddd")</f>
        <v>שבת</v>
      </c>
    </row>
    <row r="57" spans="4:21" ht="15.75" x14ac:dyDescent="0.25">
      <c r="D57" s="77">
        <f>YEAR(טבלה2[[#This Row],[תאריך מכירה]])</f>
        <v>2019</v>
      </c>
      <c r="E57" s="78">
        <f>MONTH(טבלה2[[#This Row],[תאריך מכירה]])</f>
        <v>5</v>
      </c>
      <c r="F57" s="32">
        <v>43596</v>
      </c>
      <c r="G57" s="41">
        <v>6538</v>
      </c>
      <c r="H57" s="59" t="s">
        <v>52</v>
      </c>
      <c r="I57" s="60">
        <v>1</v>
      </c>
      <c r="J57" s="44" t="s">
        <v>43</v>
      </c>
      <c r="K57" s="41" t="s">
        <v>62</v>
      </c>
      <c r="L57" s="41" t="s">
        <v>31</v>
      </c>
      <c r="M57" s="44" t="s">
        <v>81</v>
      </c>
      <c r="N57" s="45">
        <v>6900</v>
      </c>
      <c r="O57" s="61">
        <f>טבלה2[[#This Row],[מחיר מכירה לבודד]]*טבלה2[[#This Row],[כמות]]</f>
        <v>6900</v>
      </c>
      <c r="P57" s="37">
        <f>SUMIFS(טבלה1[עלות],טבלה1[מוצר],טבלה2[[#This Row],[סוג פריט]])</f>
        <v>5970</v>
      </c>
      <c r="Q57" s="37">
        <f>טבלה2[[#This Row],[עלות לבודד]]*טבלה2[[#This Row],[כמות]]</f>
        <v>5970</v>
      </c>
      <c r="R57" s="46">
        <f>טבלה2[[#This Row],[סך הכל מכירה]]-טבלה2[[#This Row],[סך הכל עלות]]</f>
        <v>930</v>
      </c>
      <c r="S57" s="72">
        <f>IFERROR((טבלה2[[#This Row],[מחיר מכירה לבודד]]-טבלה2[[#This Row],[עלות לבודד]])/טבלה2[[#This Row],[מחיר מכירה לבודד]],0)</f>
        <v>0.13478260869565217</v>
      </c>
      <c r="T57" s="35">
        <f>טבלה2[[#This Row],[סך הכל מכירה]]</f>
        <v>6900</v>
      </c>
      <c r="U57" t="str">
        <f>TEXT(טבלה2[[#This Row],[תאריך מכירה]],"dddd")</f>
        <v>שבת</v>
      </c>
    </row>
    <row r="58" spans="4:21" ht="15.75" x14ac:dyDescent="0.25">
      <c r="D58" s="79">
        <f>YEAR(טבלה2[[#This Row],[תאריך מכירה]])</f>
        <v>2019</v>
      </c>
      <c r="E58" s="80">
        <f>MONTH(טבלה2[[#This Row],[תאריך מכירה]])</f>
        <v>5</v>
      </c>
      <c r="F58" s="32">
        <v>43596</v>
      </c>
      <c r="G58" s="62">
        <v>6539</v>
      </c>
      <c r="H58" s="63" t="s">
        <v>65</v>
      </c>
      <c r="I58" s="64">
        <v>2</v>
      </c>
      <c r="J58" s="65" t="s">
        <v>43</v>
      </c>
      <c r="K58" s="41" t="s">
        <v>62</v>
      </c>
      <c r="L58" s="62" t="s">
        <v>29</v>
      </c>
      <c r="M58" s="65" t="s">
        <v>82</v>
      </c>
      <c r="N58" s="45">
        <v>550</v>
      </c>
      <c r="O58" s="67">
        <f>טבלה2[[#This Row],[מחיר מכירה לבודד]]*טבלה2[[#This Row],[כמות]]</f>
        <v>1100</v>
      </c>
      <c r="P58" s="68">
        <f>SUMIFS(טבלה1[עלות],טבלה1[מוצר],טבלה2[[#This Row],[סוג פריט]])</f>
        <v>430</v>
      </c>
      <c r="Q58" s="68">
        <f>טבלה2[[#This Row],[עלות לבודד]]*טבלה2[[#This Row],[כמות]]</f>
        <v>860</v>
      </c>
      <c r="R58" s="69">
        <f>טבלה2[[#This Row],[סך הכל מכירה]]-טבלה2[[#This Row],[סך הכל עלות]]</f>
        <v>240</v>
      </c>
      <c r="S58" s="73">
        <f>IFERROR((טבלה2[[#This Row],[מחיר מכירה לבודד]]-טבלה2[[#This Row],[עלות לבודד]])/טבלה2[[#This Row],[מחיר מכירה לבודד]],0)</f>
        <v>0.21818181818181817</v>
      </c>
      <c r="T58" s="35">
        <f>טבלה2[[#This Row],[סך הכל מכירה]]</f>
        <v>1100</v>
      </c>
      <c r="U58" t="str">
        <f>TEXT(טבלה2[[#This Row],[תאריך מכירה]],"dddd")</f>
        <v>שבת</v>
      </c>
    </row>
    <row r="59" spans="4:21" ht="15.75" x14ac:dyDescent="0.25">
      <c r="D59" s="77">
        <f>YEAR(טבלה2[[#This Row],[תאריך מכירה]])</f>
        <v>2019</v>
      </c>
      <c r="E59" s="78">
        <f>MONTH(טבלה2[[#This Row],[תאריך מכירה]])</f>
        <v>5</v>
      </c>
      <c r="F59" s="32">
        <v>43596</v>
      </c>
      <c r="G59" s="41">
        <v>6540</v>
      </c>
      <c r="H59" s="59" t="s">
        <v>50</v>
      </c>
      <c r="I59" s="60">
        <v>1</v>
      </c>
      <c r="J59" s="44" t="s">
        <v>37</v>
      </c>
      <c r="K59" s="41" t="s">
        <v>60</v>
      </c>
      <c r="L59" s="41" t="s">
        <v>30</v>
      </c>
      <c r="M59" s="44" t="s">
        <v>82</v>
      </c>
      <c r="N59" s="45">
        <v>6300</v>
      </c>
      <c r="O59" s="61">
        <f>טבלה2[[#This Row],[מחיר מכירה לבודד]]*טבלה2[[#This Row],[כמות]]</f>
        <v>6300</v>
      </c>
      <c r="P59" s="37">
        <f>SUMIFS(טבלה1[עלות],טבלה1[מוצר],טבלה2[[#This Row],[סוג פריט]])</f>
        <v>5700</v>
      </c>
      <c r="Q59" s="37">
        <f>טבלה2[[#This Row],[עלות לבודד]]*טבלה2[[#This Row],[כמות]]</f>
        <v>5700</v>
      </c>
      <c r="R59" s="46">
        <f>טבלה2[[#This Row],[סך הכל מכירה]]-טבלה2[[#This Row],[סך הכל עלות]]</f>
        <v>600</v>
      </c>
      <c r="S59" s="72">
        <f>IFERROR((טבלה2[[#This Row],[מחיר מכירה לבודד]]-טבלה2[[#This Row],[עלות לבודד]])/טבלה2[[#This Row],[מחיר מכירה לבודד]],0)</f>
        <v>9.5238095238095233E-2</v>
      </c>
      <c r="T59" s="35">
        <f>טבלה2[[#This Row],[סך הכל מכירה]]</f>
        <v>6300</v>
      </c>
      <c r="U59" t="str">
        <f>TEXT(טבלה2[[#This Row],[תאריך מכירה]],"dddd")</f>
        <v>שבת</v>
      </c>
    </row>
    <row r="60" spans="4:21" ht="15.75" x14ac:dyDescent="0.25">
      <c r="D60" s="77">
        <f>YEAR(טבלה2[[#This Row],[תאריך מכירה]])</f>
        <v>2019</v>
      </c>
      <c r="E60" s="78">
        <f>MONTH(טבלה2[[#This Row],[תאריך מכירה]])</f>
        <v>5</v>
      </c>
      <c r="F60" s="32">
        <v>43596</v>
      </c>
      <c r="G60" s="41">
        <v>6541</v>
      </c>
      <c r="H60" s="59" t="s">
        <v>70</v>
      </c>
      <c r="I60" s="60">
        <v>1</v>
      </c>
      <c r="J60" s="44" t="s">
        <v>44</v>
      </c>
      <c r="K60" s="41" t="s">
        <v>62</v>
      </c>
      <c r="L60" s="41" t="s">
        <v>30</v>
      </c>
      <c r="M60" s="44" t="s">
        <v>79</v>
      </c>
      <c r="N60" s="45">
        <v>350</v>
      </c>
      <c r="O60" s="61">
        <f>טבלה2[[#This Row],[מחיר מכירה לבודד]]*טבלה2[[#This Row],[כמות]]</f>
        <v>350</v>
      </c>
      <c r="P60" s="37">
        <f>SUMIFS(טבלה1[עלות],טבלה1[מוצר],טבלה2[[#This Row],[סוג פריט]])</f>
        <v>280</v>
      </c>
      <c r="Q60" s="37">
        <f>טבלה2[[#This Row],[עלות לבודד]]*טבלה2[[#This Row],[כמות]]</f>
        <v>280</v>
      </c>
      <c r="R60" s="46">
        <f>טבלה2[[#This Row],[סך הכל מכירה]]-טבלה2[[#This Row],[סך הכל עלות]]</f>
        <v>70</v>
      </c>
      <c r="S60" s="72">
        <f>IFERROR((טבלה2[[#This Row],[מחיר מכירה לבודד]]-טבלה2[[#This Row],[עלות לבודד]])/טבלה2[[#This Row],[מחיר מכירה לבודד]],0)</f>
        <v>0.2</v>
      </c>
      <c r="T60" s="35">
        <f>טבלה2[[#This Row],[סך הכל מכירה]]</f>
        <v>350</v>
      </c>
      <c r="U60" t="str">
        <f>TEXT(טבלה2[[#This Row],[תאריך מכירה]],"dddd")</f>
        <v>שבת</v>
      </c>
    </row>
    <row r="61" spans="4:21" ht="15.75" x14ac:dyDescent="0.25">
      <c r="D61" s="77">
        <f>YEAR(טבלה2[[#This Row],[תאריך מכירה]])</f>
        <v>2019</v>
      </c>
      <c r="E61" s="78">
        <f>MONTH(טבלה2[[#This Row],[תאריך מכירה]])</f>
        <v>5</v>
      </c>
      <c r="F61" s="32">
        <v>43596</v>
      </c>
      <c r="G61" s="41">
        <v>6542</v>
      </c>
      <c r="H61" s="59" t="s">
        <v>73</v>
      </c>
      <c r="I61" s="60">
        <v>1</v>
      </c>
      <c r="J61" s="44" t="s">
        <v>43</v>
      </c>
      <c r="K61" s="41" t="s">
        <v>62</v>
      </c>
      <c r="L61" s="41" t="s">
        <v>30</v>
      </c>
      <c r="M61" s="44" t="s">
        <v>83</v>
      </c>
      <c r="N61" s="45">
        <v>250</v>
      </c>
      <c r="O61" s="61">
        <f>טבלה2[[#This Row],[מחיר מכירה לבודד]]*טבלה2[[#This Row],[כמות]]</f>
        <v>250</v>
      </c>
      <c r="P61" s="37">
        <f>SUMIFS(טבלה1[עלות],טבלה1[מוצר],טבלה2[[#This Row],[סוג פריט]])</f>
        <v>215</v>
      </c>
      <c r="Q61" s="37">
        <f>טבלה2[[#This Row],[עלות לבודד]]*טבלה2[[#This Row],[כמות]]</f>
        <v>215</v>
      </c>
      <c r="R61" s="46">
        <f>טבלה2[[#This Row],[סך הכל מכירה]]-טבלה2[[#This Row],[סך הכל עלות]]</f>
        <v>35</v>
      </c>
      <c r="S61" s="72">
        <f>IFERROR((טבלה2[[#This Row],[מחיר מכירה לבודד]]-טבלה2[[#This Row],[עלות לבודד]])/טבלה2[[#This Row],[מחיר מכירה לבודד]],0)</f>
        <v>0.14000000000000001</v>
      </c>
      <c r="T61" s="35">
        <f>טבלה2[[#This Row],[סך הכל מכירה]]</f>
        <v>250</v>
      </c>
      <c r="U61" t="str">
        <f>TEXT(טבלה2[[#This Row],[תאריך מכירה]],"dddd")</f>
        <v>שבת</v>
      </c>
    </row>
    <row r="62" spans="4:21" ht="15.75" x14ac:dyDescent="0.25">
      <c r="D62" s="77">
        <f>YEAR(טבלה2[[#This Row],[תאריך מכירה]])</f>
        <v>2019</v>
      </c>
      <c r="E62" s="78">
        <f>MONTH(טבלה2[[#This Row],[תאריך מכירה]])</f>
        <v>5</v>
      </c>
      <c r="F62" s="32">
        <v>43596</v>
      </c>
      <c r="G62" s="41">
        <v>6543</v>
      </c>
      <c r="H62" s="59" t="s">
        <v>67</v>
      </c>
      <c r="I62" s="60">
        <v>2</v>
      </c>
      <c r="J62" s="44" t="s">
        <v>37</v>
      </c>
      <c r="K62" s="41" t="s">
        <v>34</v>
      </c>
      <c r="L62" s="41" t="s">
        <v>30</v>
      </c>
      <c r="M62" s="44" t="s">
        <v>79</v>
      </c>
      <c r="N62" s="45">
        <v>400</v>
      </c>
      <c r="O62" s="61">
        <f>טבלה2[[#This Row],[מחיר מכירה לבודד]]*טבלה2[[#This Row],[כמות]]</f>
        <v>800</v>
      </c>
      <c r="P62" s="37">
        <f>SUMIFS(טבלה1[עלות],טבלה1[מוצר],טבלה2[[#This Row],[סוג פריט]])</f>
        <v>345</v>
      </c>
      <c r="Q62" s="37">
        <f>טבלה2[[#This Row],[עלות לבודד]]*טבלה2[[#This Row],[כמות]]</f>
        <v>690</v>
      </c>
      <c r="R62" s="46">
        <f>טבלה2[[#This Row],[סך הכל מכירה]]-טבלה2[[#This Row],[סך הכל עלות]]</f>
        <v>110</v>
      </c>
      <c r="S62" s="72">
        <f>IFERROR((טבלה2[[#This Row],[מחיר מכירה לבודד]]-טבלה2[[#This Row],[עלות לבודד]])/טבלה2[[#This Row],[מחיר מכירה לבודד]],0)</f>
        <v>0.13750000000000001</v>
      </c>
      <c r="T62" s="35"/>
      <c r="U62" t="str">
        <f>TEXT(טבלה2[[#This Row],[תאריך מכירה]],"dddd")</f>
        <v>שבת</v>
      </c>
    </row>
    <row r="63" spans="4:21" ht="15.75" x14ac:dyDescent="0.25">
      <c r="D63" s="77">
        <f>YEAR(טבלה2[[#This Row],[תאריך מכירה]])</f>
        <v>2019</v>
      </c>
      <c r="E63" s="78">
        <f>MONTH(טבלה2[[#This Row],[תאריך מכירה]])</f>
        <v>5</v>
      </c>
      <c r="F63" s="32">
        <v>43596</v>
      </c>
      <c r="G63" s="41">
        <v>6544</v>
      </c>
      <c r="H63" s="59" t="s">
        <v>48</v>
      </c>
      <c r="I63" s="60">
        <v>1</v>
      </c>
      <c r="J63" s="44" t="s">
        <v>37</v>
      </c>
      <c r="K63" s="41" t="s">
        <v>63</v>
      </c>
      <c r="L63" s="41" t="s">
        <v>31</v>
      </c>
      <c r="M63" s="44" t="s">
        <v>79</v>
      </c>
      <c r="N63" s="45">
        <v>3700</v>
      </c>
      <c r="O63" s="61">
        <f>טבלה2[[#This Row],[מחיר מכירה לבודד]]*טבלה2[[#This Row],[כמות]]</f>
        <v>3700</v>
      </c>
      <c r="P63" s="37">
        <f>SUMIFS(טבלה1[עלות],טבלה1[מוצר],טבלה2[[#This Row],[סוג פריט]])</f>
        <v>3170</v>
      </c>
      <c r="Q63" s="37">
        <f>טבלה2[[#This Row],[עלות לבודד]]*טבלה2[[#This Row],[כמות]]</f>
        <v>3170</v>
      </c>
      <c r="R63" s="46">
        <f>טבלה2[[#This Row],[סך הכל מכירה]]-טבלה2[[#This Row],[סך הכל עלות]]</f>
        <v>530</v>
      </c>
      <c r="S63" s="72">
        <f>IFERROR((טבלה2[[#This Row],[מחיר מכירה לבודד]]-טבלה2[[#This Row],[עלות לבודד]])/טבלה2[[#This Row],[מחיר מכירה לבודד]],0)</f>
        <v>0.14324324324324325</v>
      </c>
      <c r="T63" s="35"/>
      <c r="U63" t="str">
        <f>TEXT(טבלה2[[#This Row],[תאריך מכירה]],"dddd")</f>
        <v>שבת</v>
      </c>
    </row>
    <row r="64" spans="4:21" ht="15.75" x14ac:dyDescent="0.25">
      <c r="D64" s="77">
        <f>YEAR(טבלה2[[#This Row],[תאריך מכירה]])</f>
        <v>2019</v>
      </c>
      <c r="E64" s="78">
        <f>MONTH(טבלה2[[#This Row],[תאריך מכירה]])</f>
        <v>5</v>
      </c>
      <c r="F64" s="32">
        <v>43598</v>
      </c>
      <c r="G64" s="41">
        <v>6545</v>
      </c>
      <c r="H64" s="59" t="s">
        <v>71</v>
      </c>
      <c r="I64" s="60">
        <v>1</v>
      </c>
      <c r="J64" s="44" t="s">
        <v>42</v>
      </c>
      <c r="K64" s="41" t="s">
        <v>61</v>
      </c>
      <c r="L64" s="41" t="s">
        <v>30</v>
      </c>
      <c r="M64" s="44" t="s">
        <v>83</v>
      </c>
      <c r="N64" s="45">
        <v>310</v>
      </c>
      <c r="O64" s="61">
        <f>טבלה2[[#This Row],[מחיר מכירה לבודד]]*טבלה2[[#This Row],[כמות]]</f>
        <v>310</v>
      </c>
      <c r="P64" s="37">
        <f>SUMIFS(טבלה1[עלות],טבלה1[מוצר],טבלה2[[#This Row],[סוג פריט]])</f>
        <v>249</v>
      </c>
      <c r="Q64" s="37">
        <f>טבלה2[[#This Row],[עלות לבודד]]*טבלה2[[#This Row],[כמות]]</f>
        <v>249</v>
      </c>
      <c r="R64" s="46">
        <f>טבלה2[[#This Row],[סך הכל מכירה]]-טבלה2[[#This Row],[סך הכל עלות]]</f>
        <v>61</v>
      </c>
      <c r="S64" s="72">
        <f>IFERROR((טבלה2[[#This Row],[מחיר מכירה לבודד]]-טבלה2[[#This Row],[עלות לבודד]])/טבלה2[[#This Row],[מחיר מכירה לבודד]],0)</f>
        <v>0.1967741935483871</v>
      </c>
      <c r="T64" s="35"/>
      <c r="U64" t="str">
        <f>TEXT(טבלה2[[#This Row],[תאריך מכירה]],"dddd")</f>
        <v>יום שני</v>
      </c>
    </row>
    <row r="65" spans="4:21" ht="15.75" x14ac:dyDescent="0.25">
      <c r="D65" s="77">
        <f>YEAR(טבלה2[[#This Row],[תאריך מכירה]])</f>
        <v>2019</v>
      </c>
      <c r="E65" s="78">
        <f>MONTH(טבלה2[[#This Row],[תאריך מכירה]])</f>
        <v>5</v>
      </c>
      <c r="F65" s="32">
        <v>43598</v>
      </c>
      <c r="G65" s="41">
        <v>6546</v>
      </c>
      <c r="H65" s="59" t="s">
        <v>74</v>
      </c>
      <c r="I65" s="60">
        <v>1</v>
      </c>
      <c r="J65" s="44" t="s">
        <v>41</v>
      </c>
      <c r="K65" s="41" t="s">
        <v>34</v>
      </c>
      <c r="L65" s="41" t="s">
        <v>29</v>
      </c>
      <c r="M65" s="44" t="s">
        <v>79</v>
      </c>
      <c r="N65" s="45">
        <v>225</v>
      </c>
      <c r="O65" s="61">
        <f>טבלה2[[#This Row],[מחיר מכירה לבודד]]*טבלה2[[#This Row],[כמות]]</f>
        <v>225</v>
      </c>
      <c r="P65" s="37">
        <f>SUMIFS(טבלה1[עלות],טבלה1[מוצר],טבלה2[[#This Row],[סוג פריט]])</f>
        <v>200</v>
      </c>
      <c r="Q65" s="37">
        <f>טבלה2[[#This Row],[עלות לבודד]]*טבלה2[[#This Row],[כמות]]</f>
        <v>200</v>
      </c>
      <c r="R65" s="46">
        <f>טבלה2[[#This Row],[סך הכל מכירה]]-טבלה2[[#This Row],[סך הכל עלות]]</f>
        <v>25</v>
      </c>
      <c r="S65" s="72">
        <f>IFERROR((טבלה2[[#This Row],[מחיר מכירה לבודד]]-טבלה2[[#This Row],[עלות לבודד]])/טבלה2[[#This Row],[מחיר מכירה לבודד]],0)</f>
        <v>0.1111111111111111</v>
      </c>
      <c r="T65" s="35"/>
      <c r="U65" t="str">
        <f>TEXT(טבלה2[[#This Row],[תאריך מכירה]],"dddd")</f>
        <v>יום שני</v>
      </c>
    </row>
    <row r="66" spans="4:21" ht="15.75" x14ac:dyDescent="0.25">
      <c r="D66" s="77">
        <f>YEAR(טבלה2[[#This Row],[תאריך מכירה]])</f>
        <v>2019</v>
      </c>
      <c r="E66" s="78">
        <f>MONTH(טבלה2[[#This Row],[תאריך מכירה]])</f>
        <v>5</v>
      </c>
      <c r="F66" s="32">
        <v>43598</v>
      </c>
      <c r="G66" s="41">
        <v>6547</v>
      </c>
      <c r="H66" s="59" t="s">
        <v>69</v>
      </c>
      <c r="I66" s="60">
        <v>1</v>
      </c>
      <c r="J66" s="44" t="s">
        <v>40</v>
      </c>
      <c r="K66" s="41" t="s">
        <v>63</v>
      </c>
      <c r="L66" s="41" t="s">
        <v>31</v>
      </c>
      <c r="M66" s="44" t="s">
        <v>83</v>
      </c>
      <c r="N66" s="45">
        <v>550</v>
      </c>
      <c r="O66" s="61">
        <f>טבלה2[[#This Row],[מחיר מכירה לבודד]]*טבלה2[[#This Row],[כמות]]</f>
        <v>550</v>
      </c>
      <c r="P66" s="37">
        <f>SUMIFS(טבלה1[עלות],טבלה1[מוצר],טבלה2[[#This Row],[סוג פריט]])</f>
        <v>370</v>
      </c>
      <c r="Q66" s="37">
        <f>טבלה2[[#This Row],[עלות לבודד]]*טבלה2[[#This Row],[כמות]]</f>
        <v>370</v>
      </c>
      <c r="R66" s="46">
        <f>טבלה2[[#This Row],[סך הכל מכירה]]-טבלה2[[#This Row],[סך הכל עלות]]</f>
        <v>180</v>
      </c>
      <c r="S66" s="72">
        <f>IFERROR((טבלה2[[#This Row],[מחיר מכירה לבודד]]-טבלה2[[#This Row],[עלות לבודד]])/טבלה2[[#This Row],[מחיר מכירה לבודד]],0)</f>
        <v>0.32727272727272727</v>
      </c>
      <c r="T66" s="35"/>
      <c r="U66" t="str">
        <f>TEXT(טבלה2[[#This Row],[תאריך מכירה]],"dddd")</f>
        <v>יום שני</v>
      </c>
    </row>
    <row r="67" spans="4:21" ht="15.75" x14ac:dyDescent="0.25">
      <c r="D67" s="79">
        <f>YEAR(טבלה2[[#This Row],[תאריך מכירה]])</f>
        <v>2019</v>
      </c>
      <c r="E67" s="80">
        <f>MONTH(טבלה2[[#This Row],[תאריך מכירה]])</f>
        <v>5</v>
      </c>
      <c r="F67" s="32">
        <v>43598</v>
      </c>
      <c r="G67" s="62">
        <v>6548</v>
      </c>
      <c r="H67" s="63" t="s">
        <v>68</v>
      </c>
      <c r="I67" s="64">
        <v>1</v>
      </c>
      <c r="J67" s="65" t="s">
        <v>43</v>
      </c>
      <c r="K67" s="41" t="s">
        <v>60</v>
      </c>
      <c r="L67" s="62" t="s">
        <v>30</v>
      </c>
      <c r="M67" s="65" t="s">
        <v>81</v>
      </c>
      <c r="N67" s="66">
        <v>400</v>
      </c>
      <c r="O67" s="67">
        <f>טבלה2[[#This Row],[מחיר מכירה לבודד]]*טבלה2[[#This Row],[כמות]]</f>
        <v>400</v>
      </c>
      <c r="P67" s="68">
        <f>SUMIFS(טבלה1[עלות],טבלה1[מוצר],טבלה2[[#This Row],[סוג פריט]])</f>
        <v>330</v>
      </c>
      <c r="Q67" s="68">
        <f>טבלה2[[#This Row],[עלות לבודד]]*טבלה2[[#This Row],[כמות]]</f>
        <v>330</v>
      </c>
      <c r="R67" s="69">
        <f>טבלה2[[#This Row],[סך הכל מכירה]]-טבלה2[[#This Row],[סך הכל עלות]]</f>
        <v>70</v>
      </c>
      <c r="S67" s="73">
        <f>IFERROR((טבלה2[[#This Row],[מחיר מכירה לבודד]]-טבלה2[[#This Row],[עלות לבודד]])/טבלה2[[#This Row],[מחיר מכירה לבודד]],0)</f>
        <v>0.17499999999999999</v>
      </c>
      <c r="T67" s="35"/>
      <c r="U67" t="str">
        <f>TEXT(טבלה2[[#This Row],[תאריך מכירה]],"dddd")</f>
        <v>יום שני</v>
      </c>
    </row>
    <row r="68" spans="4:21" ht="15.75" x14ac:dyDescent="0.25">
      <c r="D68" s="77">
        <f>YEAR(טבלה2[[#This Row],[תאריך מכירה]])</f>
        <v>2019</v>
      </c>
      <c r="E68" s="78">
        <f>MONTH(טבלה2[[#This Row],[תאריך מכירה]])</f>
        <v>5</v>
      </c>
      <c r="F68" s="32">
        <v>43598</v>
      </c>
      <c r="G68" s="41">
        <v>6549</v>
      </c>
      <c r="H68" s="59" t="s">
        <v>50</v>
      </c>
      <c r="I68" s="60">
        <v>1</v>
      </c>
      <c r="J68" s="44" t="s">
        <v>37</v>
      </c>
      <c r="K68" s="90" t="s">
        <v>61</v>
      </c>
      <c r="L68" s="41" t="s">
        <v>30</v>
      </c>
      <c r="M68" s="44" t="s">
        <v>83</v>
      </c>
      <c r="N68" s="45">
        <v>6500</v>
      </c>
      <c r="O68" s="61">
        <f>טבלה2[[#This Row],[מחיר מכירה לבודד]]*טבלה2[[#This Row],[כמות]]</f>
        <v>6500</v>
      </c>
      <c r="P68" s="37">
        <f>SUMIFS(טבלה1[עלות],טבלה1[מוצר],טבלה2[[#This Row],[סוג פריט]])</f>
        <v>5700</v>
      </c>
      <c r="Q68" s="37">
        <f>טבלה2[[#This Row],[עלות לבודד]]*טבלה2[[#This Row],[כמות]]</f>
        <v>5700</v>
      </c>
      <c r="R68" s="46">
        <f>טבלה2[[#This Row],[סך הכל מכירה]]-טבלה2[[#This Row],[סך הכל עלות]]</f>
        <v>800</v>
      </c>
      <c r="S68" s="72">
        <f>IFERROR((טבלה2[[#This Row],[מחיר מכירה לבודד]]-טבלה2[[#This Row],[עלות לבודד]])/טבלה2[[#This Row],[מחיר מכירה לבודד]],0)</f>
        <v>0.12307692307692308</v>
      </c>
      <c r="T68" s="35"/>
      <c r="U68" t="str">
        <f>TEXT(טבלה2[[#This Row],[תאריך מכירה]],"dddd")</f>
        <v>יום שני</v>
      </c>
    </row>
    <row r="69" spans="4:21" ht="15.75" x14ac:dyDescent="0.25">
      <c r="D69" s="77">
        <f>YEAR(טבלה2[[#This Row],[תאריך מכירה]])</f>
        <v>2019</v>
      </c>
      <c r="E69" s="78">
        <f>MONTH(טבלה2[[#This Row],[תאריך מכירה]])</f>
        <v>5</v>
      </c>
      <c r="F69" s="32">
        <v>43598</v>
      </c>
      <c r="G69" s="41">
        <v>6550</v>
      </c>
      <c r="H69" s="59" t="s">
        <v>54</v>
      </c>
      <c r="I69" s="60">
        <v>1</v>
      </c>
      <c r="J69" s="44" t="s">
        <v>43</v>
      </c>
      <c r="K69" s="90" t="s">
        <v>34</v>
      </c>
      <c r="L69" s="41" t="s">
        <v>31</v>
      </c>
      <c r="M69" s="44" t="s">
        <v>79</v>
      </c>
      <c r="N69" s="45">
        <v>4400</v>
      </c>
      <c r="O69" s="61">
        <f>טבלה2[[#This Row],[מחיר מכירה לבודד]]*טבלה2[[#This Row],[כמות]]</f>
        <v>4400</v>
      </c>
      <c r="P69" s="37">
        <f>SUMIFS(טבלה1[עלות],טבלה1[מוצר],טבלה2[[#This Row],[סוג פריט]])</f>
        <v>3950</v>
      </c>
      <c r="Q69" s="37">
        <f>טבלה2[[#This Row],[עלות לבודד]]*טבלה2[[#This Row],[כמות]]</f>
        <v>3950</v>
      </c>
      <c r="R69" s="46">
        <f>טבלה2[[#This Row],[סך הכל מכירה]]-טבלה2[[#This Row],[סך הכל עלות]]</f>
        <v>450</v>
      </c>
      <c r="S69" s="72">
        <f>IFERROR((טבלה2[[#This Row],[מחיר מכירה לבודד]]-טבלה2[[#This Row],[עלות לבודד]])/טבלה2[[#This Row],[מחיר מכירה לבודד]],0)</f>
        <v>0.10227272727272728</v>
      </c>
      <c r="T69" s="35"/>
      <c r="U69" t="str">
        <f>TEXT(טבלה2[[#This Row],[תאריך מכירה]],"dddd")</f>
        <v>יום שני</v>
      </c>
    </row>
    <row r="70" spans="4:21" ht="15.75" x14ac:dyDescent="0.25">
      <c r="D70" s="77">
        <f>YEAR(טבלה2[[#This Row],[תאריך מכירה]])</f>
        <v>2019</v>
      </c>
      <c r="E70" s="78">
        <f>MONTH(טבלה2[[#This Row],[תאריך מכירה]])</f>
        <v>5</v>
      </c>
      <c r="F70" s="32">
        <v>43598</v>
      </c>
      <c r="G70" s="41">
        <v>6552</v>
      </c>
      <c r="H70" s="59" t="s">
        <v>67</v>
      </c>
      <c r="I70" s="60">
        <v>1</v>
      </c>
      <c r="J70" s="44" t="s">
        <v>37</v>
      </c>
      <c r="K70" s="90" t="s">
        <v>62</v>
      </c>
      <c r="L70" s="41" t="s">
        <v>29</v>
      </c>
      <c r="M70" s="44" t="s">
        <v>83</v>
      </c>
      <c r="N70" s="45">
        <v>400</v>
      </c>
      <c r="O70" s="61">
        <f>טבלה2[[#This Row],[מחיר מכירה לבודד]]*טבלה2[[#This Row],[כמות]]</f>
        <v>400</v>
      </c>
      <c r="P70" s="37">
        <f>SUMIFS(טבלה1[עלות],טבלה1[מוצר],טבלה2[[#This Row],[סוג פריט]])</f>
        <v>345</v>
      </c>
      <c r="Q70" s="37">
        <f>טבלה2[[#This Row],[עלות לבודד]]*טבלה2[[#This Row],[כמות]]</f>
        <v>345</v>
      </c>
      <c r="R70" s="46">
        <f>טבלה2[[#This Row],[סך הכל מכירה]]-טבלה2[[#This Row],[סך הכל עלות]]</f>
        <v>55</v>
      </c>
      <c r="S70" s="72">
        <f>IFERROR((טבלה2[[#This Row],[מחיר מכירה לבודד]]-טבלה2[[#This Row],[עלות לבודד]])/טבלה2[[#This Row],[מחיר מכירה לבודד]],0)</f>
        <v>0.13750000000000001</v>
      </c>
      <c r="T70" s="35">
        <f>טבלה2[[#This Row],[סך הכל מכירה]]</f>
        <v>400</v>
      </c>
      <c r="U70" t="str">
        <f>TEXT(טבלה2[[#This Row],[תאריך מכירה]],"dddd")</f>
        <v>יום שני</v>
      </c>
    </row>
    <row r="71" spans="4:21" ht="15.75" x14ac:dyDescent="0.25">
      <c r="D71" s="77">
        <f>YEAR(טבלה2[[#This Row],[תאריך מכירה]])</f>
        <v>2019</v>
      </c>
      <c r="E71" s="78">
        <f>MONTH(טבלה2[[#This Row],[תאריך מכירה]])</f>
        <v>5</v>
      </c>
      <c r="F71" s="32">
        <v>43598</v>
      </c>
      <c r="G71" s="41">
        <v>6554</v>
      </c>
      <c r="H71" s="59" t="s">
        <v>73</v>
      </c>
      <c r="I71" s="60">
        <v>2</v>
      </c>
      <c r="J71" s="44" t="s">
        <v>41</v>
      </c>
      <c r="K71" s="90" t="s">
        <v>34</v>
      </c>
      <c r="L71" s="41" t="s">
        <v>30</v>
      </c>
      <c r="M71" s="44" t="s">
        <v>81</v>
      </c>
      <c r="N71" s="45">
        <v>330</v>
      </c>
      <c r="O71" s="61">
        <f>טבלה2[[#This Row],[מחיר מכירה לבודד]]*טבלה2[[#This Row],[כמות]]</f>
        <v>660</v>
      </c>
      <c r="P71" s="37">
        <f>SUMIFS(טבלה1[עלות],טבלה1[מוצר],טבלה2[[#This Row],[סוג פריט]])</f>
        <v>215</v>
      </c>
      <c r="Q71" s="37">
        <f>טבלה2[[#This Row],[עלות לבודד]]*טבלה2[[#This Row],[כמות]]</f>
        <v>430</v>
      </c>
      <c r="R71" s="46">
        <f>טבלה2[[#This Row],[סך הכל מכירה]]-טבלה2[[#This Row],[סך הכל עלות]]</f>
        <v>230</v>
      </c>
      <c r="S71" s="72">
        <f>IFERROR((טבלה2[[#This Row],[מחיר מכירה לבודד]]-טבלה2[[#This Row],[עלות לבודד]])/טבלה2[[#This Row],[מחיר מכירה לבודד]],0)</f>
        <v>0.34848484848484851</v>
      </c>
      <c r="T71" s="35">
        <f>טבלה2[[#This Row],[סך הכל מכירה]]</f>
        <v>660</v>
      </c>
      <c r="U71" t="str">
        <f>TEXT(טבלה2[[#This Row],[תאריך מכירה]],"dddd")</f>
        <v>יום שני</v>
      </c>
    </row>
    <row r="72" spans="4:21" ht="15.75" x14ac:dyDescent="0.25">
      <c r="D72" s="77">
        <f>YEAR(טבלה2[[#This Row],[תאריך מכירה]])</f>
        <v>2019</v>
      </c>
      <c r="E72" s="78">
        <f>MONTH(טבלה2[[#This Row],[תאריך מכירה]])</f>
        <v>5</v>
      </c>
      <c r="F72" s="32">
        <v>43598</v>
      </c>
      <c r="G72" s="41">
        <v>6554</v>
      </c>
      <c r="H72" s="59" t="s">
        <v>68</v>
      </c>
      <c r="I72" s="60">
        <v>1</v>
      </c>
      <c r="J72" s="44" t="s">
        <v>43</v>
      </c>
      <c r="K72" s="90" t="s">
        <v>62</v>
      </c>
      <c r="L72" s="41" t="s">
        <v>30</v>
      </c>
      <c r="M72" s="44" t="s">
        <v>81</v>
      </c>
      <c r="N72" s="45">
        <v>400</v>
      </c>
      <c r="O72" s="61">
        <f>טבלה2[[#This Row],[מחיר מכירה לבודד]]*טבלה2[[#This Row],[כמות]]</f>
        <v>400</v>
      </c>
      <c r="P72" s="37">
        <f>SUMIFS(טבלה1[עלות],טבלה1[מוצר],טבלה2[[#This Row],[סוג פריט]])</f>
        <v>330</v>
      </c>
      <c r="Q72" s="37">
        <f>טבלה2[[#This Row],[עלות לבודד]]*טבלה2[[#This Row],[כמות]]</f>
        <v>330</v>
      </c>
      <c r="R72" s="46">
        <f>טבלה2[[#This Row],[סך הכל מכירה]]-טבלה2[[#This Row],[סך הכל עלות]]</f>
        <v>70</v>
      </c>
      <c r="S72" s="72">
        <f>IFERROR((טבלה2[[#This Row],[מחיר מכירה לבודד]]-טבלה2[[#This Row],[עלות לבודד]])/טבלה2[[#This Row],[מחיר מכירה לבודד]],0)</f>
        <v>0.17499999999999999</v>
      </c>
      <c r="T72" s="35">
        <f>טבלה2[[#This Row],[סך הכל מכירה]]</f>
        <v>400</v>
      </c>
      <c r="U72" t="str">
        <f>TEXT(טבלה2[[#This Row],[תאריך מכירה]],"dddd")</f>
        <v>יום שני</v>
      </c>
    </row>
    <row r="73" spans="4:21" ht="15.75" x14ac:dyDescent="0.25">
      <c r="D73" s="77">
        <f>YEAR(טבלה2[[#This Row],[תאריך מכירה]])</f>
        <v>2019</v>
      </c>
      <c r="E73" s="78">
        <f>MONTH(טבלה2[[#This Row],[תאריך מכירה]])</f>
        <v>5</v>
      </c>
      <c r="F73" s="95">
        <v>43600</v>
      </c>
      <c r="G73" s="41">
        <v>6555</v>
      </c>
      <c r="H73" s="59" t="s">
        <v>70</v>
      </c>
      <c r="I73" s="60">
        <v>2</v>
      </c>
      <c r="J73" s="44" t="s">
        <v>44</v>
      </c>
      <c r="K73" s="90" t="s">
        <v>61</v>
      </c>
      <c r="L73" s="41" t="s">
        <v>30</v>
      </c>
      <c r="M73" s="44" t="s">
        <v>83</v>
      </c>
      <c r="N73" s="45">
        <v>350</v>
      </c>
      <c r="O73" s="61">
        <f>טבלה2[[#This Row],[מחיר מכירה לבודד]]*טבלה2[[#This Row],[כמות]]</f>
        <v>700</v>
      </c>
      <c r="P73" s="37">
        <f>SUMIFS(טבלה1[עלות],טבלה1[מוצר],טבלה2[[#This Row],[סוג פריט]])</f>
        <v>280</v>
      </c>
      <c r="Q73" s="37">
        <f>טבלה2[[#This Row],[עלות לבודד]]*טבלה2[[#This Row],[כמות]]</f>
        <v>560</v>
      </c>
      <c r="R73" s="46">
        <f>טבלה2[[#This Row],[סך הכל מכירה]]-טבלה2[[#This Row],[סך הכל עלות]]</f>
        <v>140</v>
      </c>
      <c r="S73" s="72">
        <f>IFERROR((טבלה2[[#This Row],[מחיר מכירה לבודד]]-טבלה2[[#This Row],[עלות לבודד]])/טבלה2[[#This Row],[מחיר מכירה לבודד]],0)</f>
        <v>0.2</v>
      </c>
      <c r="T73" s="35">
        <f>טבלה2[[#This Row],[סך הכל מכירה]]</f>
        <v>700</v>
      </c>
      <c r="U73" t="str">
        <f>TEXT(טבלה2[[#This Row],[תאריך מכירה]],"dddd")</f>
        <v>יום רביעי</v>
      </c>
    </row>
    <row r="74" spans="4:21" ht="15.75" x14ac:dyDescent="0.25">
      <c r="D74" s="77">
        <f>YEAR(טבלה2[[#This Row],[תאריך מכירה]])</f>
        <v>2019</v>
      </c>
      <c r="E74" s="78">
        <f>MONTH(טבלה2[[#This Row],[תאריך מכירה]])</f>
        <v>5</v>
      </c>
      <c r="F74" s="95">
        <v>43600</v>
      </c>
      <c r="G74" s="41">
        <v>6557</v>
      </c>
      <c r="H74" s="59" t="s">
        <v>71</v>
      </c>
      <c r="I74" s="60">
        <v>8</v>
      </c>
      <c r="J74" s="44" t="s">
        <v>38</v>
      </c>
      <c r="K74" s="90" t="s">
        <v>63</v>
      </c>
      <c r="L74" s="41" t="s">
        <v>30</v>
      </c>
      <c r="M74" s="44" t="s">
        <v>82</v>
      </c>
      <c r="N74" s="45">
        <v>310</v>
      </c>
      <c r="O74" s="61">
        <f>טבלה2[[#This Row],[מחיר מכירה לבודד]]*טבלה2[[#This Row],[כמות]]</f>
        <v>2480</v>
      </c>
      <c r="P74" s="37">
        <f>SUMIFS(טבלה1[עלות],טבלה1[מוצר],טבלה2[[#This Row],[סוג פריט]])</f>
        <v>249</v>
      </c>
      <c r="Q74" s="37">
        <f>טבלה2[[#This Row],[עלות לבודד]]*טבלה2[[#This Row],[כמות]]</f>
        <v>1992</v>
      </c>
      <c r="R74" s="46">
        <f>טבלה2[[#This Row],[סך הכל מכירה]]-טבלה2[[#This Row],[סך הכל עלות]]</f>
        <v>488</v>
      </c>
      <c r="S74" s="72">
        <f>IFERROR((טבלה2[[#This Row],[מחיר מכירה לבודד]]-טבלה2[[#This Row],[עלות לבודד]])/טבלה2[[#This Row],[מחיר מכירה לבודד]],0)</f>
        <v>0.1967741935483871</v>
      </c>
      <c r="T74" s="35">
        <f>טבלה2[[#This Row],[סך הכל מכירה]]</f>
        <v>2480</v>
      </c>
      <c r="U74" t="str">
        <f>TEXT(טבלה2[[#This Row],[תאריך מכירה]],"dddd")</f>
        <v>יום רביעי</v>
      </c>
    </row>
    <row r="75" spans="4:21" ht="15.75" x14ac:dyDescent="0.25">
      <c r="D75" s="77">
        <f>YEAR(טבלה2[[#This Row],[תאריך מכירה]])</f>
        <v>2019</v>
      </c>
      <c r="E75" s="78">
        <f>MONTH(טבלה2[[#This Row],[תאריך מכירה]])</f>
        <v>5</v>
      </c>
      <c r="F75" s="95">
        <v>43600</v>
      </c>
      <c r="G75" s="41">
        <v>6565</v>
      </c>
      <c r="H75" s="59" t="s">
        <v>71</v>
      </c>
      <c r="I75" s="60">
        <v>2</v>
      </c>
      <c r="J75" s="44" t="s">
        <v>42</v>
      </c>
      <c r="K75" s="90" t="s">
        <v>34</v>
      </c>
      <c r="L75" s="41" t="s">
        <v>30</v>
      </c>
      <c r="M75" s="44" t="s">
        <v>79</v>
      </c>
      <c r="N75" s="45">
        <v>310</v>
      </c>
      <c r="O75" s="61">
        <f>טבלה2[[#This Row],[מחיר מכירה לבודד]]*טבלה2[[#This Row],[כמות]]</f>
        <v>620</v>
      </c>
      <c r="P75" s="37">
        <f>SUMIFS(טבלה1[עלות],טבלה1[מוצר],טבלה2[[#This Row],[סוג פריט]])</f>
        <v>249</v>
      </c>
      <c r="Q75" s="37">
        <f>טבלה2[[#This Row],[עלות לבודד]]*טבלה2[[#This Row],[כמות]]</f>
        <v>498</v>
      </c>
      <c r="R75" s="46">
        <f>טבלה2[[#This Row],[סך הכל מכירה]]-טבלה2[[#This Row],[סך הכל עלות]]</f>
        <v>122</v>
      </c>
      <c r="S75" s="72">
        <f>IFERROR((טבלה2[[#This Row],[מחיר מכירה לבודד]]-טבלה2[[#This Row],[עלות לבודד]])/טבלה2[[#This Row],[מחיר מכירה לבודד]],0)</f>
        <v>0.1967741935483871</v>
      </c>
      <c r="T75" s="35">
        <f>טבלה2[[#This Row],[סך הכל מכירה]]</f>
        <v>620</v>
      </c>
      <c r="U75" t="str">
        <f>TEXT(טבלה2[[#This Row],[תאריך מכירה]],"dddd")</f>
        <v>יום רביעי</v>
      </c>
    </row>
    <row r="76" spans="4:21" ht="15.75" x14ac:dyDescent="0.25">
      <c r="D76" s="77">
        <f>YEAR(טבלה2[[#This Row],[תאריך מכירה]])</f>
        <v>2019</v>
      </c>
      <c r="E76" s="78">
        <f>MONTH(טבלה2[[#This Row],[תאריך מכירה]])</f>
        <v>5</v>
      </c>
      <c r="F76" s="95">
        <v>43600</v>
      </c>
      <c r="G76" s="41">
        <v>6566</v>
      </c>
      <c r="H76" s="59" t="s">
        <v>68</v>
      </c>
      <c r="I76" s="60">
        <v>1</v>
      </c>
      <c r="J76" s="44" t="s">
        <v>43</v>
      </c>
      <c r="K76" s="90" t="s">
        <v>61</v>
      </c>
      <c r="L76" s="41" t="s">
        <v>30</v>
      </c>
      <c r="M76" s="44" t="s">
        <v>83</v>
      </c>
      <c r="N76" s="45">
        <v>400</v>
      </c>
      <c r="O76" s="61">
        <f>טבלה2[[#This Row],[מחיר מכירה לבודד]]*טבלה2[[#This Row],[כמות]]</f>
        <v>400</v>
      </c>
      <c r="P76" s="37">
        <f>SUMIFS(טבלה1[עלות],טבלה1[מוצר],טבלה2[[#This Row],[סוג פריט]])</f>
        <v>330</v>
      </c>
      <c r="Q76" s="37">
        <f>טבלה2[[#This Row],[עלות לבודד]]*טבלה2[[#This Row],[כמות]]</f>
        <v>330</v>
      </c>
      <c r="R76" s="46">
        <f>טבלה2[[#This Row],[סך הכל מכירה]]-טבלה2[[#This Row],[סך הכל עלות]]</f>
        <v>70</v>
      </c>
      <c r="S76" s="72">
        <f>IFERROR((טבלה2[[#This Row],[מחיר מכירה לבודד]]-טבלה2[[#This Row],[עלות לבודד]])/טבלה2[[#This Row],[מחיר מכירה לבודד]],0)</f>
        <v>0.17499999999999999</v>
      </c>
      <c r="T76" s="35">
        <f>טבלה2[[#This Row],[סך הכל מכירה]]</f>
        <v>400</v>
      </c>
      <c r="U76" t="str">
        <f>TEXT(טבלה2[[#This Row],[תאריך מכירה]],"dddd")</f>
        <v>יום רביעי</v>
      </c>
    </row>
    <row r="77" spans="4:21" ht="15.75" x14ac:dyDescent="0.25">
      <c r="D77" s="77">
        <f>YEAR(טבלה2[[#This Row],[תאריך מכירה]])</f>
        <v>2019</v>
      </c>
      <c r="E77" s="78">
        <f>MONTH(טבלה2[[#This Row],[תאריך מכירה]])</f>
        <v>5</v>
      </c>
      <c r="F77" s="95">
        <v>43600</v>
      </c>
      <c r="G77" s="41">
        <v>6574</v>
      </c>
      <c r="H77" s="59" t="s">
        <v>72</v>
      </c>
      <c r="I77" s="60">
        <v>3</v>
      </c>
      <c r="J77" s="44" t="s">
        <v>43</v>
      </c>
      <c r="K77" s="90" t="s">
        <v>61</v>
      </c>
      <c r="L77" s="41" t="s">
        <v>30</v>
      </c>
      <c r="M77" s="44" t="s">
        <v>79</v>
      </c>
      <c r="N77" s="45">
        <v>300</v>
      </c>
      <c r="O77" s="61">
        <f>טבלה2[[#This Row],[מחיר מכירה לבודד]]*טבלה2[[#This Row],[כמות]]</f>
        <v>900</v>
      </c>
      <c r="P77" s="37">
        <f>SUMIFS(טבלה1[עלות],טבלה1[מוצר],טבלה2[[#This Row],[סוג פריט]])</f>
        <v>250</v>
      </c>
      <c r="Q77" s="37">
        <f>טבלה2[[#This Row],[עלות לבודד]]*טבלה2[[#This Row],[כמות]]</f>
        <v>750</v>
      </c>
      <c r="R77" s="46">
        <f>טבלה2[[#This Row],[סך הכל מכירה]]-טבלה2[[#This Row],[סך הכל עלות]]</f>
        <v>150</v>
      </c>
      <c r="S77" s="72">
        <f>IFERROR((טבלה2[[#This Row],[מחיר מכירה לבודד]]-טבלה2[[#This Row],[עלות לבודד]])/טבלה2[[#This Row],[מחיר מכירה לבודד]],0)</f>
        <v>0.16666666666666666</v>
      </c>
      <c r="T77" s="35">
        <f>טבלה2[[#This Row],[סך הכל מכירה]]</f>
        <v>900</v>
      </c>
      <c r="U77" t="str">
        <f>TEXT(טבלה2[[#This Row],[תאריך מכירה]],"dddd")</f>
        <v>יום רביעי</v>
      </c>
    </row>
    <row r="78" spans="4:21" ht="15.75" x14ac:dyDescent="0.25">
      <c r="D78" s="77">
        <f>YEAR(טבלה2[[#This Row],[תאריך מכירה]])</f>
        <v>2019</v>
      </c>
      <c r="E78" s="78">
        <f>MONTH(טבלה2[[#This Row],[תאריך מכירה]])</f>
        <v>5</v>
      </c>
      <c r="F78" s="95">
        <v>43600</v>
      </c>
      <c r="G78" s="41">
        <v>6575</v>
      </c>
      <c r="H78" s="59" t="s">
        <v>73</v>
      </c>
      <c r="I78" s="60">
        <v>2</v>
      </c>
      <c r="J78" s="44" t="s">
        <v>41</v>
      </c>
      <c r="K78" s="90" t="s">
        <v>34</v>
      </c>
      <c r="L78" s="41" t="s">
        <v>29</v>
      </c>
      <c r="M78" s="44" t="s">
        <v>83</v>
      </c>
      <c r="N78" s="45">
        <v>330</v>
      </c>
      <c r="O78" s="61">
        <f>טבלה2[[#This Row],[מחיר מכירה לבודד]]*טבלה2[[#This Row],[כמות]]</f>
        <v>660</v>
      </c>
      <c r="P78" s="37">
        <f>SUMIFS(טבלה1[עלות],טבלה1[מוצר],טבלה2[[#This Row],[סוג פריט]])</f>
        <v>215</v>
      </c>
      <c r="Q78" s="37">
        <f>טבלה2[[#This Row],[עלות לבודד]]*טבלה2[[#This Row],[כמות]]</f>
        <v>430</v>
      </c>
      <c r="R78" s="46">
        <f>טבלה2[[#This Row],[סך הכל מכירה]]-טבלה2[[#This Row],[סך הכל עלות]]</f>
        <v>230</v>
      </c>
      <c r="S78" s="72">
        <f>IFERROR((טבלה2[[#This Row],[מחיר מכירה לבודד]]-טבלה2[[#This Row],[עלות לבודד]])/טבלה2[[#This Row],[מחיר מכירה לבודד]],0)</f>
        <v>0.34848484848484851</v>
      </c>
      <c r="T78" s="35"/>
      <c r="U78" t="str">
        <f>TEXT(טבלה2[[#This Row],[תאריך מכירה]],"dddd")</f>
        <v>יום רביעי</v>
      </c>
    </row>
    <row r="79" spans="4:21" ht="15.75" x14ac:dyDescent="0.25">
      <c r="D79" s="77">
        <f>YEAR(טבלה2[[#This Row],[תאריך מכירה]])</f>
        <v>2019</v>
      </c>
      <c r="E79" s="78">
        <f>MONTH(טבלה2[[#This Row],[תאריך מכירה]])</f>
        <v>5</v>
      </c>
      <c r="F79" s="95">
        <v>43600</v>
      </c>
      <c r="G79" s="41">
        <v>6575</v>
      </c>
      <c r="H79" s="59" t="s">
        <v>70</v>
      </c>
      <c r="I79" s="60">
        <v>1</v>
      </c>
      <c r="J79" s="44" t="s">
        <v>44</v>
      </c>
      <c r="K79" s="90" t="s">
        <v>62</v>
      </c>
      <c r="L79" s="41" t="s">
        <v>29</v>
      </c>
      <c r="M79" s="44" t="s">
        <v>83</v>
      </c>
      <c r="N79" s="45">
        <v>350</v>
      </c>
      <c r="O79" s="61">
        <f>טבלה2[[#This Row],[מחיר מכירה לבודד]]*טבלה2[[#This Row],[כמות]]</f>
        <v>350</v>
      </c>
      <c r="P79" s="37">
        <f>SUMIFS(טבלה1[עלות],טבלה1[מוצר],טבלה2[[#This Row],[סוג פריט]])</f>
        <v>280</v>
      </c>
      <c r="Q79" s="37">
        <f>טבלה2[[#This Row],[עלות לבודד]]*טבלה2[[#This Row],[כמות]]</f>
        <v>280</v>
      </c>
      <c r="R79" s="46">
        <f>טבלה2[[#This Row],[סך הכל מכירה]]-טבלה2[[#This Row],[סך הכל עלות]]</f>
        <v>70</v>
      </c>
      <c r="S79" s="72">
        <f>IFERROR((טבלה2[[#This Row],[מחיר מכירה לבודד]]-טבלה2[[#This Row],[עלות לבודד]])/טבלה2[[#This Row],[מחיר מכירה לבודד]],0)</f>
        <v>0.2</v>
      </c>
      <c r="T79" s="35"/>
      <c r="U79" t="str">
        <f>TEXT(טבלה2[[#This Row],[תאריך מכירה]],"dddd")</f>
        <v>יום רביעי</v>
      </c>
    </row>
    <row r="80" spans="4:21" ht="15.75" x14ac:dyDescent="0.25">
      <c r="D80" s="77">
        <f>YEAR(טבלה2[[#This Row],[תאריך מכירה]])</f>
        <v>2019</v>
      </c>
      <c r="E80" s="78">
        <f>MONTH(טבלה2[[#This Row],[תאריך מכירה]])</f>
        <v>5</v>
      </c>
      <c r="F80" s="95">
        <v>43600</v>
      </c>
      <c r="G80" s="41">
        <v>6576</v>
      </c>
      <c r="H80" s="59" t="s">
        <v>50</v>
      </c>
      <c r="I80" s="60">
        <v>2</v>
      </c>
      <c r="J80" s="44" t="s">
        <v>37</v>
      </c>
      <c r="K80" s="90" t="s">
        <v>61</v>
      </c>
      <c r="L80" s="41" t="s">
        <v>29</v>
      </c>
      <c r="M80" s="44" t="s">
        <v>83</v>
      </c>
      <c r="N80" s="45">
        <v>6300</v>
      </c>
      <c r="O80" s="61">
        <f>טבלה2[[#This Row],[מחיר מכירה לבודד]]*טבלה2[[#This Row],[כמות]]</f>
        <v>12600</v>
      </c>
      <c r="P80" s="37">
        <f>SUMIFS(טבלה1[עלות],טבלה1[מוצר],טבלה2[[#This Row],[סוג פריט]])</f>
        <v>5700</v>
      </c>
      <c r="Q80" s="37">
        <f>טבלה2[[#This Row],[עלות לבודד]]*טבלה2[[#This Row],[כמות]]</f>
        <v>11400</v>
      </c>
      <c r="R80" s="46">
        <f>טבלה2[[#This Row],[סך הכל מכירה]]-טבלה2[[#This Row],[סך הכל עלות]]</f>
        <v>1200</v>
      </c>
      <c r="S80" s="72">
        <f>IFERROR((טבלה2[[#This Row],[מחיר מכירה לבודד]]-טבלה2[[#This Row],[עלות לבודד]])/טבלה2[[#This Row],[מחיר מכירה לבודד]],0)</f>
        <v>9.5238095238095233E-2</v>
      </c>
      <c r="T80" s="35"/>
      <c r="U80" t="str">
        <f>TEXT(טבלה2[[#This Row],[תאריך מכירה]],"dddd")</f>
        <v>יום רביעי</v>
      </c>
    </row>
    <row r="81" spans="4:21" ht="15.75" x14ac:dyDescent="0.25">
      <c r="D81" s="77">
        <f>YEAR(טבלה2[[#This Row],[תאריך מכירה]])</f>
        <v>2019</v>
      </c>
      <c r="E81" s="78">
        <f>MONTH(טבלה2[[#This Row],[תאריך מכירה]])</f>
        <v>5</v>
      </c>
      <c r="F81" s="95">
        <v>43600</v>
      </c>
      <c r="G81" s="41">
        <v>6577</v>
      </c>
      <c r="H81" s="59" t="s">
        <v>51</v>
      </c>
      <c r="I81" s="60">
        <v>1</v>
      </c>
      <c r="J81" s="44" t="s">
        <v>44</v>
      </c>
      <c r="K81" s="90" t="s">
        <v>61</v>
      </c>
      <c r="L81" s="41" t="s">
        <v>31</v>
      </c>
      <c r="M81" s="44" t="s">
        <v>83</v>
      </c>
      <c r="N81" s="45">
        <v>6490</v>
      </c>
      <c r="O81" s="61">
        <f>טבלה2[[#This Row],[מחיר מכירה לבודד]]*טבלה2[[#This Row],[כמות]]</f>
        <v>6490</v>
      </c>
      <c r="P81" s="37">
        <f>SUMIFS(טבלה1[עלות],טבלה1[מוצר],טבלה2[[#This Row],[סוג פריט]])</f>
        <v>5630</v>
      </c>
      <c r="Q81" s="37">
        <f>טבלה2[[#This Row],[עלות לבודד]]*טבלה2[[#This Row],[כמות]]</f>
        <v>5630</v>
      </c>
      <c r="R81" s="46">
        <f>טבלה2[[#This Row],[סך הכל מכירה]]-טבלה2[[#This Row],[סך הכל עלות]]</f>
        <v>860</v>
      </c>
      <c r="S81" s="72">
        <f>IFERROR((טבלה2[[#This Row],[מחיר מכירה לבודד]]-טבלה2[[#This Row],[עלות לבודד]])/טבלה2[[#This Row],[מחיר מכירה לבודד]],0)</f>
        <v>0.13251155624036981</v>
      </c>
      <c r="T81" s="35"/>
      <c r="U81" t="str">
        <f>TEXT(טבלה2[[#This Row],[תאריך מכירה]],"dddd")</f>
        <v>יום רביעי</v>
      </c>
    </row>
    <row r="82" spans="4:21" ht="15.75" x14ac:dyDescent="0.25">
      <c r="D82" s="77">
        <f>YEAR(טבלה2[[#This Row],[תאריך מכירה]])</f>
        <v>2019</v>
      </c>
      <c r="E82" s="78">
        <f>MONTH(טבלה2[[#This Row],[תאריך מכירה]])</f>
        <v>5</v>
      </c>
      <c r="F82" s="95">
        <v>43600</v>
      </c>
      <c r="G82" s="41">
        <v>6578</v>
      </c>
      <c r="H82" s="59" t="s">
        <v>73</v>
      </c>
      <c r="I82" s="60">
        <v>1</v>
      </c>
      <c r="J82" s="44" t="s">
        <v>43</v>
      </c>
      <c r="K82" s="90" t="s">
        <v>62</v>
      </c>
      <c r="L82" s="41" t="s">
        <v>30</v>
      </c>
      <c r="M82" s="44" t="s">
        <v>81</v>
      </c>
      <c r="N82" s="45">
        <v>330</v>
      </c>
      <c r="O82" s="61">
        <f>טבלה2[[#This Row],[מחיר מכירה לבודד]]*טבלה2[[#This Row],[כמות]]</f>
        <v>330</v>
      </c>
      <c r="P82" s="37">
        <f>SUMIFS(טבלה1[עלות],טבלה1[מוצר],טבלה2[[#This Row],[סוג פריט]])</f>
        <v>215</v>
      </c>
      <c r="Q82" s="37">
        <f>טבלה2[[#This Row],[עלות לבודד]]*טבלה2[[#This Row],[כמות]]</f>
        <v>215</v>
      </c>
      <c r="R82" s="46">
        <f>טבלה2[[#This Row],[סך הכל מכירה]]-טבלה2[[#This Row],[סך הכל עלות]]</f>
        <v>115</v>
      </c>
      <c r="S82" s="72">
        <f>IFERROR((טבלה2[[#This Row],[מחיר מכירה לבודד]]-טבלה2[[#This Row],[עלות לבודד]])/טבלה2[[#This Row],[מחיר מכירה לבודד]],0)</f>
        <v>0.34848484848484851</v>
      </c>
      <c r="T82" s="35">
        <f>טבלה2[[#This Row],[סך הכל מכירה]]</f>
        <v>330</v>
      </c>
      <c r="U82" t="str">
        <f>TEXT(טבלה2[[#This Row],[תאריך מכירה]],"dddd")</f>
        <v>יום רביעי</v>
      </c>
    </row>
    <row r="83" spans="4:21" ht="15.75" x14ac:dyDescent="0.25">
      <c r="D83" s="77">
        <f>YEAR(טבלה2[[#This Row],[תאריך מכירה]])</f>
        <v>2019</v>
      </c>
      <c r="E83" s="78">
        <f>MONTH(טבלה2[[#This Row],[תאריך מכירה]])</f>
        <v>5</v>
      </c>
      <c r="F83" s="95">
        <v>43600</v>
      </c>
      <c r="G83" s="41">
        <v>6579</v>
      </c>
      <c r="H83" s="59" t="s">
        <v>53</v>
      </c>
      <c r="I83" s="60">
        <v>1</v>
      </c>
      <c r="J83" s="44" t="s">
        <v>37</v>
      </c>
      <c r="K83" s="90" t="s">
        <v>63</v>
      </c>
      <c r="L83" s="41" t="s">
        <v>31</v>
      </c>
      <c r="M83" s="44" t="s">
        <v>81</v>
      </c>
      <c r="N83" s="45">
        <v>4750</v>
      </c>
      <c r="O83" s="61">
        <f>טבלה2[[#This Row],[מחיר מכירה לבודד]]*טבלה2[[#This Row],[כמות]]</f>
        <v>4750</v>
      </c>
      <c r="P83" s="37">
        <f>SUMIFS(טבלה1[עלות],טבלה1[מוצר],טבלה2[[#This Row],[סוג פריט]])</f>
        <v>4200</v>
      </c>
      <c r="Q83" s="37">
        <f>טבלה2[[#This Row],[עלות לבודד]]*טבלה2[[#This Row],[כמות]]</f>
        <v>4200</v>
      </c>
      <c r="R83" s="46">
        <f>טבלה2[[#This Row],[סך הכל מכירה]]-טבלה2[[#This Row],[סך הכל עלות]]</f>
        <v>550</v>
      </c>
      <c r="S83" s="72">
        <f>IFERROR((טבלה2[[#This Row],[מחיר מכירה לבודד]]-טבלה2[[#This Row],[עלות לבודד]])/טבלה2[[#This Row],[מחיר מכירה לבודד]],0)</f>
        <v>0.11578947368421053</v>
      </c>
      <c r="T83" s="35">
        <f>טבלה2[[#This Row],[סך הכל מכירה]]</f>
        <v>4750</v>
      </c>
      <c r="U83" t="str">
        <f>TEXT(טבלה2[[#This Row],[תאריך מכירה]],"dddd")</f>
        <v>יום רביעי</v>
      </c>
    </row>
    <row r="84" spans="4:21" ht="15.75" x14ac:dyDescent="0.25">
      <c r="D84" s="77">
        <f>YEAR(טבלה2[[#This Row],[תאריך מכירה]])</f>
        <v>2019</v>
      </c>
      <c r="E84" s="78">
        <f>MONTH(טבלה2[[#This Row],[תאריך מכירה]])</f>
        <v>5</v>
      </c>
      <c r="F84" s="95">
        <v>43602</v>
      </c>
      <c r="G84" s="41">
        <v>6580</v>
      </c>
      <c r="H84" s="59" t="s">
        <v>48</v>
      </c>
      <c r="I84" s="60">
        <v>1</v>
      </c>
      <c r="J84" s="44" t="s">
        <v>37</v>
      </c>
      <c r="K84" s="90" t="s">
        <v>60</v>
      </c>
      <c r="L84" s="41" t="s">
        <v>31</v>
      </c>
      <c r="M84" s="44" t="s">
        <v>82</v>
      </c>
      <c r="N84" s="45">
        <v>3650</v>
      </c>
      <c r="O84" s="61">
        <f>טבלה2[[#This Row],[מחיר מכירה לבודד]]*טבלה2[[#This Row],[כמות]]</f>
        <v>3650</v>
      </c>
      <c r="P84" s="37">
        <f>SUMIFS(טבלה1[עלות],טבלה1[מוצר],טבלה2[[#This Row],[סוג פריט]])</f>
        <v>3170</v>
      </c>
      <c r="Q84" s="37">
        <f>טבלה2[[#This Row],[עלות לבודד]]*טבלה2[[#This Row],[כמות]]</f>
        <v>3170</v>
      </c>
      <c r="R84" s="46">
        <f>טבלה2[[#This Row],[סך הכל מכירה]]-טבלה2[[#This Row],[סך הכל עלות]]</f>
        <v>480</v>
      </c>
      <c r="S84" s="72">
        <f>IFERROR((טבלה2[[#This Row],[מחיר מכירה לבודד]]-טבלה2[[#This Row],[עלות לבודד]])/טבלה2[[#This Row],[מחיר מכירה לבודד]],0)</f>
        <v>0.13150684931506848</v>
      </c>
      <c r="T84" s="35">
        <f>טבלה2[[#This Row],[סך הכל מכירה]]</f>
        <v>3650</v>
      </c>
      <c r="U84" t="str">
        <f>TEXT(טבלה2[[#This Row],[תאריך מכירה]],"dddd")</f>
        <v>יום שישי</v>
      </c>
    </row>
    <row r="85" spans="4:21" ht="15.75" x14ac:dyDescent="0.25">
      <c r="D85" s="77">
        <f>YEAR(טבלה2[[#This Row],[תאריך מכירה]])</f>
        <v>2019</v>
      </c>
      <c r="E85" s="78">
        <f>MONTH(טבלה2[[#This Row],[תאריך מכירה]])</f>
        <v>5</v>
      </c>
      <c r="F85" s="95">
        <v>43602</v>
      </c>
      <c r="G85" s="41">
        <v>6581</v>
      </c>
      <c r="H85" s="59" t="s">
        <v>53</v>
      </c>
      <c r="I85" s="60">
        <v>1</v>
      </c>
      <c r="J85" s="44" t="s">
        <v>37</v>
      </c>
      <c r="K85" s="90" t="s">
        <v>61</v>
      </c>
      <c r="L85" s="41" t="s">
        <v>31</v>
      </c>
      <c r="M85" s="44" t="s">
        <v>79</v>
      </c>
      <c r="N85" s="45">
        <v>4750</v>
      </c>
      <c r="O85" s="61">
        <f>טבלה2[[#This Row],[מחיר מכירה לבודד]]*טבלה2[[#This Row],[כמות]]</f>
        <v>4750</v>
      </c>
      <c r="P85" s="37">
        <f>SUMIFS(טבלה1[עלות],טבלה1[מוצר],טבלה2[[#This Row],[סוג פריט]])</f>
        <v>4200</v>
      </c>
      <c r="Q85" s="37">
        <f>טבלה2[[#This Row],[עלות לבודד]]*טבלה2[[#This Row],[כמות]]</f>
        <v>4200</v>
      </c>
      <c r="R85" s="46">
        <f>טבלה2[[#This Row],[סך הכל מכירה]]-טבלה2[[#This Row],[סך הכל עלות]]</f>
        <v>550</v>
      </c>
      <c r="S85" s="72">
        <f>IFERROR((טבלה2[[#This Row],[מחיר מכירה לבודד]]-טבלה2[[#This Row],[עלות לבודד]])/טבלה2[[#This Row],[מחיר מכירה לבודד]],0)</f>
        <v>0.11578947368421053</v>
      </c>
      <c r="T85" s="35">
        <f>טבלה2[[#This Row],[סך הכל מכירה]]</f>
        <v>4750</v>
      </c>
      <c r="U85" t="str">
        <f>TEXT(טבלה2[[#This Row],[תאריך מכירה]],"dddd")</f>
        <v>יום שישי</v>
      </c>
    </row>
    <row r="86" spans="4:21" ht="15.75" x14ac:dyDescent="0.25">
      <c r="D86" s="77">
        <f>YEAR(טבלה2[[#This Row],[תאריך מכירה]])</f>
        <v>2019</v>
      </c>
      <c r="E86" s="78">
        <f>MONTH(טבלה2[[#This Row],[תאריך מכירה]])</f>
        <v>5</v>
      </c>
      <c r="F86" s="95">
        <v>43602</v>
      </c>
      <c r="G86" s="41">
        <v>6581</v>
      </c>
      <c r="H86" s="59" t="s">
        <v>48</v>
      </c>
      <c r="I86" s="60">
        <v>1</v>
      </c>
      <c r="J86" s="44" t="s">
        <v>37</v>
      </c>
      <c r="K86" s="90" t="s">
        <v>63</v>
      </c>
      <c r="L86" s="41" t="s">
        <v>31</v>
      </c>
      <c r="M86" s="44" t="s">
        <v>79</v>
      </c>
      <c r="N86" s="45">
        <v>3700</v>
      </c>
      <c r="O86" s="61">
        <f>טבלה2[[#This Row],[מחיר מכירה לבודד]]*טבלה2[[#This Row],[כמות]]</f>
        <v>3700</v>
      </c>
      <c r="P86" s="37">
        <f>SUMIFS(טבלה1[עלות],טבלה1[מוצר],טבלה2[[#This Row],[סוג פריט]])</f>
        <v>3170</v>
      </c>
      <c r="Q86" s="37">
        <f>טבלה2[[#This Row],[עלות לבודד]]*טבלה2[[#This Row],[כמות]]</f>
        <v>3170</v>
      </c>
      <c r="R86" s="46">
        <f>טבלה2[[#This Row],[סך הכל מכירה]]-טבלה2[[#This Row],[סך הכל עלות]]</f>
        <v>530</v>
      </c>
      <c r="S86" s="72">
        <f>IFERROR((טבלה2[[#This Row],[מחיר מכירה לבודד]]-טבלה2[[#This Row],[עלות לבודד]])/טבלה2[[#This Row],[מחיר מכירה לבודד]],0)</f>
        <v>0.14324324324324325</v>
      </c>
      <c r="T86" s="35">
        <f>טבלה2[[#This Row],[סך הכל מכירה]]</f>
        <v>3700</v>
      </c>
      <c r="U86" t="str">
        <f>TEXT(טבלה2[[#This Row],[תאריך מכירה]],"dddd")</f>
        <v>יום שישי</v>
      </c>
    </row>
    <row r="87" spans="4:21" ht="15.75" x14ac:dyDescent="0.25">
      <c r="D87" s="77">
        <f>YEAR(טבלה2[[#This Row],[תאריך מכירה]])</f>
        <v>2019</v>
      </c>
      <c r="E87" s="78">
        <f>MONTH(טבלה2[[#This Row],[תאריך מכירה]])</f>
        <v>5</v>
      </c>
      <c r="F87" s="95">
        <v>43602</v>
      </c>
      <c r="G87" s="41">
        <v>6584</v>
      </c>
      <c r="H87" s="59" t="s">
        <v>73</v>
      </c>
      <c r="I87" s="60">
        <v>1</v>
      </c>
      <c r="J87" s="44" t="s">
        <v>43</v>
      </c>
      <c r="K87" s="90" t="s">
        <v>61</v>
      </c>
      <c r="L87" s="41" t="s">
        <v>30</v>
      </c>
      <c r="M87" s="44" t="s">
        <v>83</v>
      </c>
      <c r="N87" s="45">
        <v>330</v>
      </c>
      <c r="O87" s="61">
        <f>טבלה2[[#This Row],[מחיר מכירה לבודד]]*טבלה2[[#This Row],[כמות]]</f>
        <v>330</v>
      </c>
      <c r="P87" s="37">
        <f>SUMIFS(טבלה1[עלות],טבלה1[מוצר],טבלה2[[#This Row],[סוג פריט]])</f>
        <v>215</v>
      </c>
      <c r="Q87" s="37">
        <f>טבלה2[[#This Row],[עלות לבודד]]*טבלה2[[#This Row],[כמות]]</f>
        <v>215</v>
      </c>
      <c r="R87" s="46">
        <f>טבלה2[[#This Row],[סך הכל מכירה]]-טבלה2[[#This Row],[סך הכל עלות]]</f>
        <v>115</v>
      </c>
      <c r="S87" s="72">
        <f>IFERROR((טבלה2[[#This Row],[מחיר מכירה לבודד]]-טבלה2[[#This Row],[עלות לבודד]])/טבלה2[[#This Row],[מחיר מכירה לבודד]],0)</f>
        <v>0.34848484848484851</v>
      </c>
      <c r="T87" s="35">
        <f>טבלה2[[#This Row],[סך הכל מכירה]]</f>
        <v>330</v>
      </c>
      <c r="U87" t="str">
        <f>TEXT(טבלה2[[#This Row],[תאריך מכירה]],"dddd")</f>
        <v>יום שישי</v>
      </c>
    </row>
    <row r="88" spans="4:21" ht="15.75" x14ac:dyDescent="0.25">
      <c r="D88" s="77">
        <f>YEAR(טבלה2[[#This Row],[תאריך מכירה]])</f>
        <v>2019</v>
      </c>
      <c r="E88" s="78">
        <f>MONTH(טבלה2[[#This Row],[תאריך מכירה]])</f>
        <v>5</v>
      </c>
      <c r="F88" s="95">
        <v>43602</v>
      </c>
      <c r="G88" s="41">
        <v>6585</v>
      </c>
      <c r="H88" s="59" t="s">
        <v>71</v>
      </c>
      <c r="I88" s="60">
        <v>1</v>
      </c>
      <c r="J88" s="44" t="s">
        <v>42</v>
      </c>
      <c r="K88" s="90" t="s">
        <v>34</v>
      </c>
      <c r="L88" s="41" t="s">
        <v>30</v>
      </c>
      <c r="M88" s="44" t="s">
        <v>79</v>
      </c>
      <c r="N88" s="45">
        <v>310</v>
      </c>
      <c r="O88" s="61">
        <f>טבלה2[[#This Row],[מחיר מכירה לבודד]]*טבלה2[[#This Row],[כמות]]</f>
        <v>310</v>
      </c>
      <c r="P88" s="37">
        <f>SUMIFS(טבלה1[עלות],טבלה1[מוצר],טבלה2[[#This Row],[סוג פריט]])</f>
        <v>249</v>
      </c>
      <c r="Q88" s="37">
        <f>טבלה2[[#This Row],[עלות לבודד]]*טבלה2[[#This Row],[כמות]]</f>
        <v>249</v>
      </c>
      <c r="R88" s="46">
        <f>טבלה2[[#This Row],[סך הכל מכירה]]-טבלה2[[#This Row],[סך הכל עלות]]</f>
        <v>61</v>
      </c>
      <c r="S88" s="72">
        <f>IFERROR((טבלה2[[#This Row],[מחיר מכירה לבודד]]-טבלה2[[#This Row],[עלות לבודד]])/טבלה2[[#This Row],[מחיר מכירה לבודד]],0)</f>
        <v>0.1967741935483871</v>
      </c>
      <c r="T88" s="35">
        <f>טבלה2[[#This Row],[סך הכל מכירה]]</f>
        <v>310</v>
      </c>
      <c r="U88" t="str">
        <f>TEXT(טבלה2[[#This Row],[תאריך מכירה]],"dddd")</f>
        <v>יום שישי</v>
      </c>
    </row>
    <row r="89" spans="4:21" ht="15.75" x14ac:dyDescent="0.25">
      <c r="D89" s="77">
        <f>YEAR(טבלה2[[#This Row],[תאריך מכירה]])</f>
        <v>2019</v>
      </c>
      <c r="E89" s="78">
        <f>MONTH(טבלה2[[#This Row],[תאריך מכירה]])</f>
        <v>5</v>
      </c>
      <c r="F89" s="95">
        <v>43602</v>
      </c>
      <c r="G89" s="41">
        <v>6587</v>
      </c>
      <c r="H89" s="59" t="s">
        <v>52</v>
      </c>
      <c r="I89" s="60">
        <v>1</v>
      </c>
      <c r="J89" s="44" t="s">
        <v>43</v>
      </c>
      <c r="K89" s="90" t="s">
        <v>62</v>
      </c>
      <c r="L89" s="41" t="s">
        <v>31</v>
      </c>
      <c r="M89" s="44" t="s">
        <v>83</v>
      </c>
      <c r="N89" s="45">
        <v>6900</v>
      </c>
      <c r="O89" s="61">
        <f>טבלה2[[#This Row],[מחיר מכירה לבודד]]*טבלה2[[#This Row],[כמות]]</f>
        <v>6900</v>
      </c>
      <c r="P89" s="37">
        <f>SUMIFS(טבלה1[עלות],טבלה1[מוצר],טבלה2[[#This Row],[סוג פריט]])</f>
        <v>5970</v>
      </c>
      <c r="Q89" s="37">
        <f>טבלה2[[#This Row],[עלות לבודד]]*טבלה2[[#This Row],[כמות]]</f>
        <v>5970</v>
      </c>
      <c r="R89" s="46">
        <f>טבלה2[[#This Row],[סך הכל מכירה]]-טבלה2[[#This Row],[סך הכל עלות]]</f>
        <v>930</v>
      </c>
      <c r="S89" s="72">
        <f>IFERROR((טבלה2[[#This Row],[מחיר מכירה לבודד]]-טבלה2[[#This Row],[עלות לבודד]])/טבלה2[[#This Row],[מחיר מכירה לבודד]],0)</f>
        <v>0.13478260869565217</v>
      </c>
      <c r="T89" s="35">
        <f>טבלה2[[#This Row],[סך הכל מכירה]]</f>
        <v>6900</v>
      </c>
      <c r="U89" t="str">
        <f>TEXT(טבלה2[[#This Row],[תאריך מכירה]],"dddd")</f>
        <v>יום שישי</v>
      </c>
    </row>
    <row r="90" spans="4:21" ht="15.75" x14ac:dyDescent="0.25">
      <c r="D90" s="77">
        <f>YEAR(טבלה2[[#This Row],[תאריך מכירה]])</f>
        <v>2019</v>
      </c>
      <c r="E90" s="78">
        <f>MONTH(טבלה2[[#This Row],[תאריך מכירה]])</f>
        <v>5</v>
      </c>
      <c r="F90" s="95">
        <v>43602</v>
      </c>
      <c r="G90" s="41">
        <v>6587</v>
      </c>
      <c r="H90" s="59" t="s">
        <v>74</v>
      </c>
      <c r="I90" s="60">
        <v>1</v>
      </c>
      <c r="J90" s="44" t="s">
        <v>41</v>
      </c>
      <c r="K90" s="90" t="s">
        <v>34</v>
      </c>
      <c r="L90" s="41"/>
      <c r="M90" s="44" t="s">
        <v>83</v>
      </c>
      <c r="N90" s="45">
        <v>225</v>
      </c>
      <c r="O90" s="61">
        <f>טבלה2[[#This Row],[מחיר מכירה לבודד]]*טבלה2[[#This Row],[כמות]]</f>
        <v>225</v>
      </c>
      <c r="P90" s="37">
        <f>SUMIFS(טבלה1[עלות],טבלה1[מוצר],טבלה2[[#This Row],[סוג פריט]])</f>
        <v>200</v>
      </c>
      <c r="Q90" s="37">
        <f>טבלה2[[#This Row],[עלות לבודד]]*טבלה2[[#This Row],[כמות]]</f>
        <v>200</v>
      </c>
      <c r="R90" s="46">
        <f>טבלה2[[#This Row],[סך הכל מכירה]]-טבלה2[[#This Row],[סך הכל עלות]]</f>
        <v>25</v>
      </c>
      <c r="S90" s="72">
        <f>IFERROR((טבלה2[[#This Row],[מחיר מכירה לבודד]]-טבלה2[[#This Row],[עלות לבודד]])/טבלה2[[#This Row],[מחיר מכירה לבודד]],0)</f>
        <v>0.1111111111111111</v>
      </c>
      <c r="T90" s="35"/>
      <c r="U90" t="str">
        <f>TEXT(טבלה2[[#This Row],[תאריך מכירה]],"dddd")</f>
        <v>יום שישי</v>
      </c>
    </row>
    <row r="91" spans="4:21" ht="15.75" x14ac:dyDescent="0.25">
      <c r="D91" s="77">
        <f>YEAR(טבלה2[[#This Row],[תאריך מכירה]])</f>
        <v>2019</v>
      </c>
      <c r="E91" s="78">
        <f>MONTH(טבלה2[[#This Row],[תאריך מכירה]])</f>
        <v>5</v>
      </c>
      <c r="F91" s="95">
        <v>43602</v>
      </c>
      <c r="G91" s="41">
        <v>6589</v>
      </c>
      <c r="H91" s="59" t="s">
        <v>65</v>
      </c>
      <c r="I91" s="60">
        <v>2</v>
      </c>
      <c r="J91" s="44" t="s">
        <v>43</v>
      </c>
      <c r="K91" s="90" t="s">
        <v>63</v>
      </c>
      <c r="L91" s="41" t="s">
        <v>31</v>
      </c>
      <c r="M91" s="44" t="s">
        <v>79</v>
      </c>
      <c r="N91" s="45">
        <v>550</v>
      </c>
      <c r="O91" s="61">
        <f>טבלה2[[#This Row],[מחיר מכירה לבודד]]*טבלה2[[#This Row],[כמות]]</f>
        <v>1100</v>
      </c>
      <c r="P91" s="37">
        <f>SUMIFS(טבלה1[עלות],טבלה1[מוצר],טבלה2[[#This Row],[סוג פריט]])</f>
        <v>430</v>
      </c>
      <c r="Q91" s="37">
        <f>טבלה2[[#This Row],[עלות לבודד]]*טבלה2[[#This Row],[כמות]]</f>
        <v>860</v>
      </c>
      <c r="R91" s="46">
        <f>טבלה2[[#This Row],[סך הכל מכירה]]-טבלה2[[#This Row],[סך הכל עלות]]</f>
        <v>240</v>
      </c>
      <c r="S91" s="72">
        <f>IFERROR((טבלה2[[#This Row],[מחיר מכירה לבודד]]-טבלה2[[#This Row],[עלות לבודד]])/טבלה2[[#This Row],[מחיר מכירה לבודד]],0)</f>
        <v>0.21818181818181817</v>
      </c>
      <c r="T91" s="35"/>
      <c r="U91" t="str">
        <f>TEXT(טבלה2[[#This Row],[תאריך מכירה]],"dddd")</f>
        <v>יום שישי</v>
      </c>
    </row>
    <row r="92" spans="4:21" ht="15.75" x14ac:dyDescent="0.25">
      <c r="D92" s="77">
        <f>YEAR(טבלה2[[#This Row],[תאריך מכירה]])</f>
        <v>2019</v>
      </c>
      <c r="E92" s="78">
        <f>MONTH(טבלה2[[#This Row],[תאריך מכירה]])</f>
        <v>5</v>
      </c>
      <c r="F92" s="95">
        <v>43602</v>
      </c>
      <c r="G92" s="41">
        <v>6589</v>
      </c>
      <c r="H92" s="59" t="s">
        <v>48</v>
      </c>
      <c r="I92" s="60">
        <v>1</v>
      </c>
      <c r="J92" s="44" t="s">
        <v>44</v>
      </c>
      <c r="K92" s="90" t="s">
        <v>61</v>
      </c>
      <c r="L92" s="41" t="s">
        <v>31</v>
      </c>
      <c r="M92" s="44" t="s">
        <v>79</v>
      </c>
      <c r="N92" s="45">
        <v>3600</v>
      </c>
      <c r="O92" s="61">
        <f>טבלה2[[#This Row],[מחיר מכירה לבודד]]*טבלה2[[#This Row],[כמות]]</f>
        <v>3600</v>
      </c>
      <c r="P92" s="37">
        <f>SUMIFS(טבלה1[עלות],טבלה1[מוצר],טבלה2[[#This Row],[סוג פריט]])</f>
        <v>3170</v>
      </c>
      <c r="Q92" s="37">
        <f>טבלה2[[#This Row],[עלות לבודד]]*טבלה2[[#This Row],[כמות]]</f>
        <v>3170</v>
      </c>
      <c r="R92" s="46">
        <f>טבלה2[[#This Row],[סך הכל מכירה]]-טבלה2[[#This Row],[סך הכל עלות]]</f>
        <v>430</v>
      </c>
      <c r="S92" s="72">
        <f>IFERROR((טבלה2[[#This Row],[מחיר מכירה לבודד]]-טבלה2[[#This Row],[עלות לבודד]])/טבלה2[[#This Row],[מחיר מכירה לבודד]],0)</f>
        <v>0.11944444444444445</v>
      </c>
      <c r="T92" s="35"/>
      <c r="U92" t="str">
        <f>TEXT(טבלה2[[#This Row],[תאריך מכירה]],"dddd")</f>
        <v>יום שישי</v>
      </c>
    </row>
    <row r="93" spans="4:21" ht="15.75" x14ac:dyDescent="0.25">
      <c r="D93" s="77">
        <f>YEAR(טבלה2[[#This Row],[תאריך מכירה]])</f>
        <v>2019</v>
      </c>
      <c r="E93" s="78">
        <f>MONTH(טבלה2[[#This Row],[תאריך מכירה]])</f>
        <v>5</v>
      </c>
      <c r="F93" s="95">
        <v>43602</v>
      </c>
      <c r="G93" s="41">
        <v>6591</v>
      </c>
      <c r="H93" s="59" t="s">
        <v>73</v>
      </c>
      <c r="I93" s="60">
        <v>2</v>
      </c>
      <c r="J93" s="44" t="s">
        <v>41</v>
      </c>
      <c r="K93" s="90" t="s">
        <v>60</v>
      </c>
      <c r="L93" s="41" t="s">
        <v>29</v>
      </c>
      <c r="M93" s="44" t="s">
        <v>83</v>
      </c>
      <c r="N93" s="45">
        <v>330</v>
      </c>
      <c r="O93" s="61">
        <f>טבלה2[[#This Row],[מחיר מכירה לבודד]]*טבלה2[[#This Row],[כמות]]</f>
        <v>660</v>
      </c>
      <c r="P93" s="37">
        <f>SUMIFS(טבלה1[עלות],טבלה1[מוצר],טבלה2[[#This Row],[סוג פריט]])</f>
        <v>215</v>
      </c>
      <c r="Q93" s="37">
        <f>טבלה2[[#This Row],[עלות לבודד]]*טבלה2[[#This Row],[כמות]]</f>
        <v>430</v>
      </c>
      <c r="R93" s="46">
        <f>טבלה2[[#This Row],[סך הכל מכירה]]-טבלה2[[#This Row],[סך הכל עלות]]</f>
        <v>230</v>
      </c>
      <c r="S93" s="72">
        <f>IFERROR((טבלה2[[#This Row],[מחיר מכירה לבודד]]-טבלה2[[#This Row],[עלות לבודד]])/טבלה2[[#This Row],[מחיר מכירה לבודד]],0)</f>
        <v>0.34848484848484851</v>
      </c>
      <c r="T93" s="35"/>
      <c r="U93" t="str">
        <f>TEXT(טבלה2[[#This Row],[תאריך מכירה]],"dddd")</f>
        <v>יום שישי</v>
      </c>
    </row>
    <row r="94" spans="4:21" ht="15.75" x14ac:dyDescent="0.25">
      <c r="D94" s="77">
        <f>YEAR(טבלה2[[#This Row],[תאריך מכירה]])</f>
        <v>2019</v>
      </c>
      <c r="E94" s="78">
        <f>MONTH(טבלה2[[#This Row],[תאריך מכירה]])</f>
        <v>5</v>
      </c>
      <c r="F94" s="95">
        <v>43602</v>
      </c>
      <c r="G94" s="41">
        <v>6591</v>
      </c>
      <c r="H94" s="59" t="s">
        <v>45</v>
      </c>
      <c r="I94" s="60">
        <v>1</v>
      </c>
      <c r="J94" s="44" t="s">
        <v>37</v>
      </c>
      <c r="K94" s="90" t="s">
        <v>61</v>
      </c>
      <c r="L94" s="41" t="s">
        <v>29</v>
      </c>
      <c r="M94" s="44" t="s">
        <v>83</v>
      </c>
      <c r="N94" s="45">
        <v>3200</v>
      </c>
      <c r="O94" s="61">
        <f>טבלה2[[#This Row],[מחיר מכירה לבודד]]*טבלה2[[#This Row],[כמות]]</f>
        <v>3200</v>
      </c>
      <c r="P94" s="37">
        <f>SUMIFS(טבלה1[עלות],טבלה1[מוצר],טבלה2[[#This Row],[סוג פריט]])</f>
        <v>2800</v>
      </c>
      <c r="Q94" s="37">
        <f>טבלה2[[#This Row],[עלות לבודד]]*טבלה2[[#This Row],[כמות]]</f>
        <v>2800</v>
      </c>
      <c r="R94" s="46">
        <f>טבלה2[[#This Row],[סך הכל מכירה]]-טבלה2[[#This Row],[סך הכל עלות]]</f>
        <v>400</v>
      </c>
      <c r="S94" s="72">
        <f>IFERROR((טבלה2[[#This Row],[מחיר מכירה לבודד]]-טבלה2[[#This Row],[עלות לבודד]])/טבלה2[[#This Row],[מחיר מכירה לבודד]],0)</f>
        <v>0.125</v>
      </c>
      <c r="T94" s="35"/>
      <c r="U94" t="str">
        <f>TEXT(טבלה2[[#This Row],[תאריך מכירה]],"dddd")</f>
        <v>יום שישי</v>
      </c>
    </row>
    <row r="95" spans="4:21" ht="15.75" x14ac:dyDescent="0.25">
      <c r="D95" s="77">
        <f>YEAR(טבלה2[[#This Row],[תאריך מכירה]])</f>
        <v>2019</v>
      </c>
      <c r="E95" s="78">
        <f>MONTH(טבלה2[[#This Row],[תאריך מכירה]])</f>
        <v>5</v>
      </c>
      <c r="F95" s="95">
        <v>43602</v>
      </c>
      <c r="G95" s="41">
        <v>6591</v>
      </c>
      <c r="H95" s="59" t="s">
        <v>67</v>
      </c>
      <c r="I95" s="60">
        <v>2</v>
      </c>
      <c r="J95" s="44" t="s">
        <v>37</v>
      </c>
      <c r="K95" s="90" t="s">
        <v>60</v>
      </c>
      <c r="L95" s="41" t="s">
        <v>29</v>
      </c>
      <c r="M95" s="44" t="s">
        <v>83</v>
      </c>
      <c r="N95" s="45">
        <v>400</v>
      </c>
      <c r="O95" s="61">
        <f>טבלה2[[#This Row],[מחיר מכירה לבודד]]*טבלה2[[#This Row],[כמות]]</f>
        <v>800</v>
      </c>
      <c r="P95" s="37">
        <f>SUMIFS(טבלה1[עלות],טבלה1[מוצר],טבלה2[[#This Row],[סוג פריט]])</f>
        <v>345</v>
      </c>
      <c r="Q95" s="37">
        <f>טבלה2[[#This Row],[עלות לבודד]]*טבלה2[[#This Row],[כמות]]</f>
        <v>690</v>
      </c>
      <c r="R95" s="46">
        <f>טבלה2[[#This Row],[סך הכל מכירה]]-טבלה2[[#This Row],[סך הכל עלות]]</f>
        <v>110</v>
      </c>
      <c r="S95" s="72">
        <f>IFERROR((טבלה2[[#This Row],[מחיר מכירה לבודד]]-טבלה2[[#This Row],[עלות לבודד]])/טבלה2[[#This Row],[מחיר מכירה לבודד]],0)</f>
        <v>0.13750000000000001</v>
      </c>
      <c r="T95" s="35"/>
      <c r="U95" t="str">
        <f>TEXT(טבלה2[[#This Row],[תאריך מכירה]],"dddd")</f>
        <v>יום שישי</v>
      </c>
    </row>
    <row r="96" spans="4:21" ht="15.75" x14ac:dyDescent="0.25">
      <c r="D96" s="77">
        <f>YEAR(טבלה2[[#This Row],[תאריך מכירה]])</f>
        <v>2019</v>
      </c>
      <c r="E96" s="78">
        <f>MONTH(טבלה2[[#This Row],[תאריך מכירה]])</f>
        <v>5</v>
      </c>
      <c r="F96" s="95">
        <v>43602</v>
      </c>
      <c r="G96" s="41">
        <v>6591</v>
      </c>
      <c r="H96" s="59" t="s">
        <v>74</v>
      </c>
      <c r="I96" s="60">
        <v>1</v>
      </c>
      <c r="J96" s="44" t="s">
        <v>41</v>
      </c>
      <c r="K96" s="90" t="s">
        <v>63</v>
      </c>
      <c r="L96" s="41" t="s">
        <v>29</v>
      </c>
      <c r="M96" s="44" t="s">
        <v>83</v>
      </c>
      <c r="N96" s="45">
        <v>225</v>
      </c>
      <c r="O96" s="61">
        <f>טבלה2[[#This Row],[מחיר מכירה לבודד]]*טבלה2[[#This Row],[כמות]]</f>
        <v>225</v>
      </c>
      <c r="P96" s="37">
        <f>SUMIFS(טבלה1[עלות],טבלה1[מוצר],טבלה2[[#This Row],[סוג פריט]])</f>
        <v>200</v>
      </c>
      <c r="Q96" s="37">
        <f>טבלה2[[#This Row],[עלות לבודד]]*טבלה2[[#This Row],[כמות]]</f>
        <v>200</v>
      </c>
      <c r="R96" s="46">
        <f>טבלה2[[#This Row],[סך הכל מכירה]]-טבלה2[[#This Row],[סך הכל עלות]]</f>
        <v>25</v>
      </c>
      <c r="S96" s="72">
        <f>IFERROR((טבלה2[[#This Row],[מחיר מכירה לבודד]]-טבלה2[[#This Row],[עלות לבודד]])/טבלה2[[#This Row],[מחיר מכירה לבודד]],0)</f>
        <v>0.1111111111111111</v>
      </c>
      <c r="T96" s="35"/>
      <c r="U96" t="str">
        <f>TEXT(טבלה2[[#This Row],[תאריך מכירה]],"dddd")</f>
        <v>יום שישי</v>
      </c>
    </row>
    <row r="97" spans="4:21" ht="15.75" x14ac:dyDescent="0.25">
      <c r="D97" s="77">
        <f>YEAR(טבלה2[[#This Row],[תאריך מכירה]])</f>
        <v>2019</v>
      </c>
      <c r="E97" s="78">
        <f>MONTH(טבלה2[[#This Row],[תאריך מכירה]])</f>
        <v>5</v>
      </c>
      <c r="F97" s="95">
        <v>43602</v>
      </c>
      <c r="G97" s="41">
        <v>6591</v>
      </c>
      <c r="H97" s="59" t="s">
        <v>65</v>
      </c>
      <c r="I97" s="60">
        <v>2</v>
      </c>
      <c r="J97" s="44" t="s">
        <v>43</v>
      </c>
      <c r="K97" s="90" t="s">
        <v>62</v>
      </c>
      <c r="L97" s="41" t="s">
        <v>29</v>
      </c>
      <c r="M97" s="44" t="s">
        <v>83</v>
      </c>
      <c r="N97" s="45">
        <v>550</v>
      </c>
      <c r="O97" s="61">
        <f>טבלה2[[#This Row],[מחיר מכירה לבודד]]*טבלה2[[#This Row],[כמות]]</f>
        <v>1100</v>
      </c>
      <c r="P97" s="37">
        <f>SUMIFS(טבלה1[עלות],טבלה1[מוצר],טבלה2[[#This Row],[סוג פריט]])</f>
        <v>430</v>
      </c>
      <c r="Q97" s="37">
        <f>טבלה2[[#This Row],[עלות לבודד]]*טבלה2[[#This Row],[כמות]]</f>
        <v>860</v>
      </c>
      <c r="R97" s="46">
        <f>טבלה2[[#This Row],[סך הכל מכירה]]-טבלה2[[#This Row],[סך הכל עלות]]</f>
        <v>240</v>
      </c>
      <c r="S97" s="72">
        <f>IFERROR((טבלה2[[#This Row],[מחיר מכירה לבודד]]-טבלה2[[#This Row],[עלות לבודד]])/טבלה2[[#This Row],[מחיר מכירה לבודד]],0)</f>
        <v>0.21818181818181817</v>
      </c>
      <c r="T97" s="35"/>
      <c r="U97" t="str">
        <f>TEXT(טבלה2[[#This Row],[תאריך מכירה]],"dddd")</f>
        <v>יום שישי</v>
      </c>
    </row>
    <row r="98" spans="4:21" ht="15.75" x14ac:dyDescent="0.25">
      <c r="D98" s="77">
        <f>YEAR(טבלה2[[#This Row],[תאריך מכירה]])</f>
        <v>2019</v>
      </c>
      <c r="E98" s="78">
        <f>MONTH(טבלה2[[#This Row],[תאריך מכירה]])</f>
        <v>5</v>
      </c>
      <c r="F98" s="95">
        <v>43606</v>
      </c>
      <c r="G98" s="41">
        <v>6593</v>
      </c>
      <c r="H98" s="59" t="s">
        <v>69</v>
      </c>
      <c r="I98" s="60">
        <v>1</v>
      </c>
      <c r="J98" s="44" t="s">
        <v>40</v>
      </c>
      <c r="K98" s="90" t="s">
        <v>63</v>
      </c>
      <c r="L98" s="41" t="s">
        <v>31</v>
      </c>
      <c r="M98" s="44" t="s">
        <v>83</v>
      </c>
      <c r="N98" s="45">
        <v>550</v>
      </c>
      <c r="O98" s="61">
        <f>טבלה2[[#This Row],[מחיר מכירה לבודד]]*טבלה2[[#This Row],[כמות]]</f>
        <v>550</v>
      </c>
      <c r="P98" s="37">
        <f>SUMIFS(טבלה1[עלות],טבלה1[מוצר],טבלה2[[#This Row],[סוג פריט]])</f>
        <v>370</v>
      </c>
      <c r="Q98" s="37">
        <f>טבלה2[[#This Row],[עלות לבודד]]*טבלה2[[#This Row],[כמות]]</f>
        <v>370</v>
      </c>
      <c r="R98" s="46">
        <f>טבלה2[[#This Row],[סך הכל מכירה]]-טבלה2[[#This Row],[סך הכל עלות]]</f>
        <v>180</v>
      </c>
      <c r="S98" s="72">
        <f>IFERROR((טבלה2[[#This Row],[מחיר מכירה לבודד]]-טבלה2[[#This Row],[עלות לבודד]])/טבלה2[[#This Row],[מחיר מכירה לבודד]],0)</f>
        <v>0.32727272727272727</v>
      </c>
      <c r="T98" s="35"/>
      <c r="U98" t="str">
        <f>TEXT(טבלה2[[#This Row],[תאריך מכירה]],"dddd")</f>
        <v>יום שלישי</v>
      </c>
    </row>
    <row r="99" spans="4:21" ht="15.75" x14ac:dyDescent="0.25">
      <c r="D99" s="77">
        <f>YEAR(טבלה2[[#This Row],[תאריך מכירה]])</f>
        <v>2019</v>
      </c>
      <c r="E99" s="78">
        <f>MONTH(טבלה2[[#This Row],[תאריך מכירה]])</f>
        <v>5</v>
      </c>
      <c r="F99" s="95">
        <v>43606</v>
      </c>
      <c r="G99" s="41">
        <v>6594</v>
      </c>
      <c r="H99" s="59" t="s">
        <v>45</v>
      </c>
      <c r="I99" s="60">
        <v>1</v>
      </c>
      <c r="J99" s="44" t="s">
        <v>37</v>
      </c>
      <c r="K99" s="90" t="s">
        <v>60</v>
      </c>
      <c r="L99" s="41" t="s">
        <v>31</v>
      </c>
      <c r="M99" s="44" t="s">
        <v>79</v>
      </c>
      <c r="N99" s="45">
        <v>3200</v>
      </c>
      <c r="O99" s="61">
        <f>טבלה2[[#This Row],[מחיר מכירה לבודד]]*טבלה2[[#This Row],[כמות]]</f>
        <v>3200</v>
      </c>
      <c r="P99" s="37">
        <f>SUMIFS(טבלה1[עלות],טבלה1[מוצר],טבלה2[[#This Row],[סוג פריט]])</f>
        <v>2800</v>
      </c>
      <c r="Q99" s="37">
        <f>טבלה2[[#This Row],[עלות לבודד]]*טבלה2[[#This Row],[כמות]]</f>
        <v>2800</v>
      </c>
      <c r="R99" s="46">
        <f>טבלה2[[#This Row],[סך הכל מכירה]]-טבלה2[[#This Row],[סך הכל עלות]]</f>
        <v>400</v>
      </c>
      <c r="S99" s="72">
        <f>IFERROR((טבלה2[[#This Row],[מחיר מכירה לבודד]]-טבלה2[[#This Row],[עלות לבודד]])/טבלה2[[#This Row],[מחיר מכירה לבודד]],0)</f>
        <v>0.125</v>
      </c>
      <c r="T99" s="35"/>
      <c r="U99" t="str">
        <f>TEXT(טבלה2[[#This Row],[תאריך מכירה]],"dddd")</f>
        <v>יום שלישי</v>
      </c>
    </row>
    <row r="100" spans="4:21" ht="15.75" x14ac:dyDescent="0.25">
      <c r="D100" s="77">
        <f>YEAR(טבלה2[[#This Row],[תאריך מכירה]])</f>
        <v>2019</v>
      </c>
      <c r="E100" s="78">
        <f>MONTH(טבלה2[[#This Row],[תאריך מכירה]])</f>
        <v>5</v>
      </c>
      <c r="F100" s="95">
        <v>43606</v>
      </c>
      <c r="G100" s="41">
        <v>6594</v>
      </c>
      <c r="H100" s="59" t="s">
        <v>70</v>
      </c>
      <c r="I100" s="60">
        <v>1</v>
      </c>
      <c r="J100" s="44" t="s">
        <v>37</v>
      </c>
      <c r="K100" s="90" t="s">
        <v>60</v>
      </c>
      <c r="L100" s="41" t="s">
        <v>30</v>
      </c>
      <c r="M100" s="44" t="s">
        <v>79</v>
      </c>
      <c r="N100" s="45">
        <v>350</v>
      </c>
      <c r="O100" s="61">
        <f>טבלה2[[#This Row],[מחיר מכירה לבודד]]*טבלה2[[#This Row],[כמות]]</f>
        <v>350</v>
      </c>
      <c r="P100" s="37">
        <f>SUMIFS(טבלה1[עלות],טבלה1[מוצר],טבלה2[[#This Row],[סוג פריט]])</f>
        <v>280</v>
      </c>
      <c r="Q100" s="37">
        <f>טבלה2[[#This Row],[עלות לבודד]]*טבלה2[[#This Row],[כמות]]</f>
        <v>280</v>
      </c>
      <c r="R100" s="46">
        <f>טבלה2[[#This Row],[סך הכל מכירה]]-טבלה2[[#This Row],[סך הכל עלות]]</f>
        <v>70</v>
      </c>
      <c r="S100" s="72">
        <f>IFERROR((טבלה2[[#This Row],[מחיר מכירה לבודד]]-טבלה2[[#This Row],[עלות לבודד]])/טבלה2[[#This Row],[מחיר מכירה לבודד]],0)</f>
        <v>0.2</v>
      </c>
      <c r="T100" s="35">
        <f>טבלה2[[#This Row],[סך הכל מכירה]]</f>
        <v>350</v>
      </c>
      <c r="U100" t="str">
        <f>TEXT(טבלה2[[#This Row],[תאריך מכירה]],"dddd")</f>
        <v>יום שלישי</v>
      </c>
    </row>
    <row r="101" spans="4:21" ht="15.75" x14ac:dyDescent="0.25">
      <c r="D101" s="77">
        <f>YEAR(טבלה2[[#This Row],[תאריך מכירה]])</f>
        <v>2019</v>
      </c>
      <c r="E101" s="78">
        <f>MONTH(טבלה2[[#This Row],[תאריך מכירה]])</f>
        <v>5</v>
      </c>
      <c r="F101" s="95">
        <v>43606</v>
      </c>
      <c r="G101" s="41">
        <v>6595</v>
      </c>
      <c r="H101" s="59" t="s">
        <v>74</v>
      </c>
      <c r="I101" s="60">
        <v>2</v>
      </c>
      <c r="J101" s="44" t="s">
        <v>41</v>
      </c>
      <c r="K101" s="90" t="s">
        <v>60</v>
      </c>
      <c r="L101" s="41" t="s">
        <v>30</v>
      </c>
      <c r="M101" s="44" t="s">
        <v>83</v>
      </c>
      <c r="N101" s="45">
        <v>225</v>
      </c>
      <c r="O101" s="61">
        <f>טבלה2[[#This Row],[מחיר מכירה לבודד]]*טבלה2[[#This Row],[כמות]]</f>
        <v>450</v>
      </c>
      <c r="P101" s="37">
        <f>SUMIFS(טבלה1[עלות],טבלה1[מוצר],טבלה2[[#This Row],[סוג פריט]])</f>
        <v>200</v>
      </c>
      <c r="Q101" s="37">
        <f>טבלה2[[#This Row],[עלות לבודד]]*טבלה2[[#This Row],[כמות]]</f>
        <v>400</v>
      </c>
      <c r="R101" s="46">
        <f>טבלה2[[#This Row],[סך הכל מכירה]]-טבלה2[[#This Row],[סך הכל עלות]]</f>
        <v>50</v>
      </c>
      <c r="S101" s="72">
        <f>IFERROR((טבלה2[[#This Row],[מחיר מכירה לבודד]]-טבלה2[[#This Row],[עלות לבודד]])/טבלה2[[#This Row],[מחיר מכירה לבודד]],0)</f>
        <v>0.1111111111111111</v>
      </c>
      <c r="T101" s="35">
        <f>טבלה2[[#This Row],[סך הכל מכירה]]</f>
        <v>450</v>
      </c>
      <c r="U101" t="str">
        <f>TEXT(טבלה2[[#This Row],[תאריך מכירה]],"dddd")</f>
        <v>יום שלישי</v>
      </c>
    </row>
    <row r="102" spans="4:21" ht="15.75" x14ac:dyDescent="0.25">
      <c r="D102" s="77">
        <f>YEAR(טבלה2[[#This Row],[תאריך מכירה]])</f>
        <v>2019</v>
      </c>
      <c r="E102" s="78">
        <f>MONTH(טבלה2[[#This Row],[תאריך מכירה]])</f>
        <v>5</v>
      </c>
      <c r="F102" s="95">
        <v>43606</v>
      </c>
      <c r="G102" s="41">
        <v>6596</v>
      </c>
      <c r="H102" s="59" t="s">
        <v>48</v>
      </c>
      <c r="I102" s="60">
        <v>1</v>
      </c>
      <c r="J102" s="44" t="s">
        <v>37</v>
      </c>
      <c r="K102" s="90" t="s">
        <v>62</v>
      </c>
      <c r="L102" s="41" t="s">
        <v>31</v>
      </c>
      <c r="M102" s="44" t="s">
        <v>79</v>
      </c>
      <c r="N102" s="45">
        <v>3550</v>
      </c>
      <c r="O102" s="61">
        <f>טבלה2[[#This Row],[מחיר מכירה לבודד]]*טבלה2[[#This Row],[כמות]]</f>
        <v>3550</v>
      </c>
      <c r="P102" s="37">
        <f>SUMIFS(טבלה1[עלות],טבלה1[מוצר],טבלה2[[#This Row],[סוג פריט]])</f>
        <v>3170</v>
      </c>
      <c r="Q102" s="37">
        <f>טבלה2[[#This Row],[עלות לבודד]]*טבלה2[[#This Row],[כמות]]</f>
        <v>3170</v>
      </c>
      <c r="R102" s="46">
        <f>טבלה2[[#This Row],[סך הכל מכירה]]-טבלה2[[#This Row],[סך הכל עלות]]</f>
        <v>380</v>
      </c>
      <c r="S102" s="72">
        <f>IFERROR((טבלה2[[#This Row],[מחיר מכירה לבודד]]-טבלה2[[#This Row],[עלות לבודד]])/טבלה2[[#This Row],[מחיר מכירה לבודד]],0)</f>
        <v>0.10704225352112676</v>
      </c>
      <c r="T102" s="35">
        <f>טבלה2[[#This Row],[סך הכל מכירה]]</f>
        <v>3550</v>
      </c>
      <c r="U102" t="str">
        <f>TEXT(טבלה2[[#This Row],[תאריך מכירה]],"dddd")</f>
        <v>יום שלישי</v>
      </c>
    </row>
    <row r="103" spans="4:21" ht="15.75" x14ac:dyDescent="0.25">
      <c r="D103" s="77">
        <f>YEAR(טבלה2[[#This Row],[תאריך מכירה]])</f>
        <v>2019</v>
      </c>
      <c r="E103" s="78">
        <f>MONTH(טבלה2[[#This Row],[תאריך מכירה]])</f>
        <v>5</v>
      </c>
      <c r="F103" s="95">
        <v>43606</v>
      </c>
      <c r="G103" s="41">
        <v>6597</v>
      </c>
      <c r="H103" s="59" t="s">
        <v>48</v>
      </c>
      <c r="I103" s="60">
        <v>1</v>
      </c>
      <c r="J103" s="44" t="s">
        <v>43</v>
      </c>
      <c r="K103" s="90" t="s">
        <v>62</v>
      </c>
      <c r="L103" s="41" t="s">
        <v>31</v>
      </c>
      <c r="M103" s="44" t="s">
        <v>83</v>
      </c>
      <c r="N103" s="45">
        <v>3763</v>
      </c>
      <c r="O103" s="61">
        <f>טבלה2[[#This Row],[מחיר מכירה לבודד]]*טבלה2[[#This Row],[כמות]]</f>
        <v>3763</v>
      </c>
      <c r="P103" s="37">
        <f>SUMIFS(טבלה1[עלות],טבלה1[מוצר],טבלה2[[#This Row],[סוג פריט]])</f>
        <v>3170</v>
      </c>
      <c r="Q103" s="37">
        <f>טבלה2[[#This Row],[עלות לבודד]]*טבלה2[[#This Row],[כמות]]</f>
        <v>3170</v>
      </c>
      <c r="R103" s="46">
        <f>טבלה2[[#This Row],[סך הכל מכירה]]-טבלה2[[#This Row],[סך הכל עלות]]</f>
        <v>593</v>
      </c>
      <c r="S103" s="72">
        <f>IFERROR((טבלה2[[#This Row],[מחיר מכירה לבודד]]-טבלה2[[#This Row],[עלות לבודד]])/טבלה2[[#This Row],[מחיר מכירה לבודד]],0)</f>
        <v>0.15758703162370449</v>
      </c>
      <c r="T103" s="35">
        <f>טבלה2[[#This Row],[סך הכל מכירה]]</f>
        <v>3763</v>
      </c>
      <c r="U103" t="str">
        <f>TEXT(טבלה2[[#This Row],[תאריך מכירה]],"dddd")</f>
        <v>יום שלישי</v>
      </c>
    </row>
    <row r="104" spans="4:21" ht="15.75" x14ac:dyDescent="0.25">
      <c r="D104" s="77">
        <f>YEAR(טבלה2[[#This Row],[תאריך מכירה]])</f>
        <v>2019</v>
      </c>
      <c r="E104" s="78">
        <f>MONTH(טבלה2[[#This Row],[תאריך מכירה]])</f>
        <v>5</v>
      </c>
      <c r="F104" s="95">
        <v>43606</v>
      </c>
      <c r="G104" s="41">
        <v>6597</v>
      </c>
      <c r="H104" s="59" t="s">
        <v>53</v>
      </c>
      <c r="I104" s="60">
        <v>1</v>
      </c>
      <c r="J104" s="44" t="s">
        <v>37</v>
      </c>
      <c r="K104" s="90" t="s">
        <v>60</v>
      </c>
      <c r="L104" s="41" t="s">
        <v>31</v>
      </c>
      <c r="M104" s="44" t="s">
        <v>83</v>
      </c>
      <c r="N104" s="45">
        <v>5035</v>
      </c>
      <c r="O104" s="61">
        <f>טבלה2[[#This Row],[מחיר מכירה לבודד]]*טבלה2[[#This Row],[כמות]]</f>
        <v>5035</v>
      </c>
      <c r="P104" s="37">
        <f>SUMIFS(טבלה1[עלות],טבלה1[מוצר],טבלה2[[#This Row],[סוג פריט]])</f>
        <v>4200</v>
      </c>
      <c r="Q104" s="37">
        <f>טבלה2[[#This Row],[עלות לבודד]]*טבלה2[[#This Row],[כמות]]</f>
        <v>4200</v>
      </c>
      <c r="R104" s="46">
        <f>טבלה2[[#This Row],[סך הכל מכירה]]-טבלה2[[#This Row],[סך הכל עלות]]</f>
        <v>835</v>
      </c>
      <c r="S104" s="72">
        <f>IFERROR((טבלה2[[#This Row],[מחיר מכירה לבודד]]-טבלה2[[#This Row],[עלות לבודד]])/טבלה2[[#This Row],[מחיר מכירה לבודד]],0)</f>
        <v>0.16583912611717974</v>
      </c>
      <c r="T104" s="35"/>
      <c r="U104" t="str">
        <f>TEXT(טבלה2[[#This Row],[תאריך מכירה]],"dddd")</f>
        <v>יום שלישי</v>
      </c>
    </row>
    <row r="105" spans="4:21" ht="15.75" x14ac:dyDescent="0.25">
      <c r="D105" s="77">
        <f>YEAR(טבלה2[[#This Row],[תאריך מכירה]])</f>
        <v>2019</v>
      </c>
      <c r="E105" s="78">
        <f>MONTH(טבלה2[[#This Row],[תאריך מכירה]])</f>
        <v>5</v>
      </c>
      <c r="F105" s="95">
        <v>43606</v>
      </c>
      <c r="G105" s="41">
        <v>6598</v>
      </c>
      <c r="H105" s="59" t="s">
        <v>65</v>
      </c>
      <c r="I105" s="60">
        <v>2</v>
      </c>
      <c r="J105" s="44" t="s">
        <v>43</v>
      </c>
      <c r="K105" s="90" t="s">
        <v>34</v>
      </c>
      <c r="L105" s="41" t="s">
        <v>30</v>
      </c>
      <c r="M105" s="44" t="s">
        <v>81</v>
      </c>
      <c r="N105" s="45">
        <v>583</v>
      </c>
      <c r="O105" s="61">
        <f>טבלה2[[#This Row],[מחיר מכירה לבודד]]*טבלה2[[#This Row],[כמות]]</f>
        <v>1166</v>
      </c>
      <c r="P105" s="37">
        <f>SUMIFS(טבלה1[עלות],טבלה1[מוצר],טבלה2[[#This Row],[סוג פריט]])</f>
        <v>430</v>
      </c>
      <c r="Q105" s="37">
        <f>טבלה2[[#This Row],[עלות לבודד]]*טבלה2[[#This Row],[כמות]]</f>
        <v>860</v>
      </c>
      <c r="R105" s="46">
        <f>טבלה2[[#This Row],[סך הכל מכירה]]-טבלה2[[#This Row],[סך הכל עלות]]</f>
        <v>306</v>
      </c>
      <c r="S105" s="72">
        <f>IFERROR((טבלה2[[#This Row],[מחיר מכירה לבודד]]-טבלה2[[#This Row],[עלות לבודד]])/טבלה2[[#This Row],[מחיר מכירה לבודד]],0)</f>
        <v>0.26243567753001718</v>
      </c>
      <c r="T105" s="35">
        <f>טבלה2[[#This Row],[סך הכל מכירה]]</f>
        <v>1166</v>
      </c>
      <c r="U105" t="str">
        <f>TEXT(טבלה2[[#This Row],[תאריך מכירה]],"dddd")</f>
        <v>יום שלישי</v>
      </c>
    </row>
    <row r="106" spans="4:21" ht="15.75" x14ac:dyDescent="0.25">
      <c r="D106" s="77">
        <f>YEAR(טבלה2[[#This Row],[תאריך מכירה]])</f>
        <v>2019</v>
      </c>
      <c r="E106" s="78">
        <f>MONTH(טבלה2[[#This Row],[תאריך מכירה]])</f>
        <v>5</v>
      </c>
      <c r="F106" s="95">
        <v>43606</v>
      </c>
      <c r="G106" s="41">
        <v>6599</v>
      </c>
      <c r="H106" s="59" t="s">
        <v>73</v>
      </c>
      <c r="I106" s="60">
        <v>1</v>
      </c>
      <c r="J106" s="44" t="s">
        <v>43</v>
      </c>
      <c r="K106" s="90" t="s">
        <v>62</v>
      </c>
      <c r="L106" s="41" t="s">
        <v>30</v>
      </c>
      <c r="M106" s="44" t="s">
        <v>81</v>
      </c>
      <c r="N106" s="45">
        <v>265</v>
      </c>
      <c r="O106" s="61">
        <f>טבלה2[[#This Row],[מחיר מכירה לבודד]]*טבלה2[[#This Row],[כמות]]</f>
        <v>265</v>
      </c>
      <c r="P106" s="37">
        <f>SUMIFS(טבלה1[עלות],טבלה1[מוצר],טבלה2[[#This Row],[סוג פריט]])</f>
        <v>215</v>
      </c>
      <c r="Q106" s="37">
        <f>טבלה2[[#This Row],[עלות לבודד]]*טבלה2[[#This Row],[כמות]]</f>
        <v>215</v>
      </c>
      <c r="R106" s="46">
        <f>טבלה2[[#This Row],[סך הכל מכירה]]-טבלה2[[#This Row],[סך הכל עלות]]</f>
        <v>50</v>
      </c>
      <c r="S106" s="72">
        <f>IFERROR((טבלה2[[#This Row],[מחיר מכירה לבודד]]-טבלה2[[#This Row],[עלות לבודד]])/טבלה2[[#This Row],[מחיר מכירה לבודד]],0)</f>
        <v>0.18867924528301888</v>
      </c>
      <c r="T106" s="35">
        <f>טבלה2[[#This Row],[סך הכל מכירה]]</f>
        <v>265</v>
      </c>
      <c r="U106" t="str">
        <f>TEXT(טבלה2[[#This Row],[תאריך מכירה]],"dddd")</f>
        <v>יום שלישי</v>
      </c>
    </row>
    <row r="107" spans="4:21" ht="15.75" x14ac:dyDescent="0.25">
      <c r="D107" s="77">
        <f>YEAR(טבלה2[[#This Row],[תאריך מכירה]])</f>
        <v>2019</v>
      </c>
      <c r="E107" s="78">
        <f>MONTH(טבלה2[[#This Row],[תאריך מכירה]])</f>
        <v>5</v>
      </c>
      <c r="F107" s="95">
        <v>43606</v>
      </c>
      <c r="G107" s="41">
        <v>6600</v>
      </c>
      <c r="H107" s="59" t="s">
        <v>49</v>
      </c>
      <c r="I107" s="60">
        <v>1</v>
      </c>
      <c r="J107" s="44" t="s">
        <v>39</v>
      </c>
      <c r="K107" s="90" t="s">
        <v>61</v>
      </c>
      <c r="L107" s="41" t="s">
        <v>30</v>
      </c>
      <c r="M107" s="44" t="s">
        <v>83</v>
      </c>
      <c r="N107" s="45">
        <v>12508</v>
      </c>
      <c r="O107" s="61">
        <f>טבלה2[[#This Row],[מחיר מכירה לבודד]]*טבלה2[[#This Row],[כמות]]</f>
        <v>12508</v>
      </c>
      <c r="P107" s="37">
        <f>SUMIFS(טבלה1[עלות],טבלה1[מוצר],טבלה2[[#This Row],[סוג פריט]])</f>
        <v>10700</v>
      </c>
      <c r="Q107" s="37">
        <f>טבלה2[[#This Row],[עלות לבודד]]*טבלה2[[#This Row],[כמות]]</f>
        <v>10700</v>
      </c>
      <c r="R107" s="46">
        <f>טבלה2[[#This Row],[סך הכל מכירה]]-טבלה2[[#This Row],[סך הכל עלות]]</f>
        <v>1808</v>
      </c>
      <c r="S107" s="72">
        <f>IFERROR((טבלה2[[#This Row],[מחיר מכירה לבודד]]-טבלה2[[#This Row],[עלות לבודד]])/טבלה2[[#This Row],[מחיר מכירה לבודד]],0)</f>
        <v>0.14454748960665173</v>
      </c>
      <c r="T107" s="35"/>
      <c r="U107" t="str">
        <f>TEXT(טבלה2[[#This Row],[תאריך מכירה]],"dddd")</f>
        <v>יום שלישי</v>
      </c>
    </row>
    <row r="108" spans="4:21" ht="15.75" x14ac:dyDescent="0.25">
      <c r="D108" s="77">
        <f>YEAR(טבלה2[[#This Row],[תאריך מכירה]])</f>
        <v>2019</v>
      </c>
      <c r="E108" s="78">
        <f>MONTH(טבלה2[[#This Row],[תאריך מכירה]])</f>
        <v>5</v>
      </c>
      <c r="F108" s="95">
        <v>43606</v>
      </c>
      <c r="G108" s="41">
        <v>6601</v>
      </c>
      <c r="H108" s="59" t="s">
        <v>71</v>
      </c>
      <c r="I108" s="60">
        <v>6</v>
      </c>
      <c r="J108" s="44" t="s">
        <v>42</v>
      </c>
      <c r="K108" s="90" t="s">
        <v>62</v>
      </c>
      <c r="L108" s="41" t="s">
        <v>30</v>
      </c>
      <c r="M108" s="44" t="s">
        <v>79</v>
      </c>
      <c r="N108" s="45">
        <v>328.6</v>
      </c>
      <c r="O108" s="61">
        <f>טבלה2[[#This Row],[מחיר מכירה לבודד]]*טבלה2[[#This Row],[כמות]]</f>
        <v>1971.6000000000001</v>
      </c>
      <c r="P108" s="37">
        <f>SUMIFS(טבלה1[עלות],טבלה1[מוצר],טבלה2[[#This Row],[סוג פריט]])</f>
        <v>249</v>
      </c>
      <c r="Q108" s="37">
        <f>טבלה2[[#This Row],[עלות לבודד]]*טבלה2[[#This Row],[כמות]]</f>
        <v>1494</v>
      </c>
      <c r="R108" s="46">
        <f>טבלה2[[#This Row],[סך הכל מכירה]]-טבלה2[[#This Row],[סך הכל עלות]]</f>
        <v>477.60000000000014</v>
      </c>
      <c r="S108" s="72">
        <f>IFERROR((טבלה2[[#This Row],[מחיר מכירה לבודד]]-טבלה2[[#This Row],[עלות לבודד]])/טבלה2[[#This Row],[מחיר מכירה לבודד]],0)</f>
        <v>0.2422398052343275</v>
      </c>
      <c r="T108" s="35">
        <f>טבלה2[[#This Row],[סך הכל מכירה]]</f>
        <v>1971.6000000000001</v>
      </c>
      <c r="U108" t="str">
        <f>TEXT(טבלה2[[#This Row],[תאריך מכירה]],"dddd")</f>
        <v>יום שלישי</v>
      </c>
    </row>
    <row r="109" spans="4:21" ht="15.75" x14ac:dyDescent="0.25">
      <c r="D109" s="77">
        <f>YEAR(טבלה2[[#This Row],[תאריך מכירה]])</f>
        <v>2019</v>
      </c>
      <c r="E109" s="78">
        <f>MONTH(טבלה2[[#This Row],[תאריך מכירה]])</f>
        <v>5</v>
      </c>
      <c r="F109" s="95">
        <v>43606</v>
      </c>
      <c r="G109" s="41">
        <v>6602</v>
      </c>
      <c r="H109" s="59" t="s">
        <v>69</v>
      </c>
      <c r="I109" s="60">
        <v>1</v>
      </c>
      <c r="J109" s="44" t="s">
        <v>40</v>
      </c>
      <c r="K109" s="90" t="s">
        <v>34</v>
      </c>
      <c r="L109" s="41" t="s">
        <v>31</v>
      </c>
      <c r="M109" s="44" t="s">
        <v>83</v>
      </c>
      <c r="N109" s="45">
        <v>593.6</v>
      </c>
      <c r="O109" s="61">
        <f>טבלה2[[#This Row],[מחיר מכירה לבודד]]*טבלה2[[#This Row],[כמות]]</f>
        <v>593.6</v>
      </c>
      <c r="P109" s="37">
        <f>SUMIFS(טבלה1[עלות],טבלה1[מוצר],טבלה2[[#This Row],[סוג פריט]])</f>
        <v>370</v>
      </c>
      <c r="Q109" s="37">
        <f>טבלה2[[#This Row],[עלות לבודד]]*טבלה2[[#This Row],[כמות]]</f>
        <v>370</v>
      </c>
      <c r="R109" s="46">
        <f>טבלה2[[#This Row],[סך הכל מכירה]]-טבלה2[[#This Row],[סך הכל עלות]]</f>
        <v>223.60000000000002</v>
      </c>
      <c r="S109" s="72">
        <f>IFERROR((טבלה2[[#This Row],[מחיר מכירה לבודד]]-טבלה2[[#This Row],[עלות לבודד]])/טבלה2[[#This Row],[מחיר מכירה לבודד]],0)</f>
        <v>0.37668463611859843</v>
      </c>
      <c r="T109" s="35">
        <f>טבלה2[[#This Row],[סך הכל מכירה]]</f>
        <v>593.6</v>
      </c>
      <c r="U109" t="str">
        <f>TEXT(טבלה2[[#This Row],[תאריך מכירה]],"dddd")</f>
        <v>יום שלישי</v>
      </c>
    </row>
    <row r="110" spans="4:21" ht="15.75" x14ac:dyDescent="0.25">
      <c r="D110" s="77">
        <f>YEAR(טבלה2[[#This Row],[תאריך מכירה]])</f>
        <v>2019</v>
      </c>
      <c r="E110" s="78">
        <f>MONTH(טבלה2[[#This Row],[תאריך מכירה]])</f>
        <v>5</v>
      </c>
      <c r="F110" s="95">
        <v>43606</v>
      </c>
      <c r="G110" s="41">
        <v>6603</v>
      </c>
      <c r="H110" s="59" t="s">
        <v>71</v>
      </c>
      <c r="I110" s="60">
        <v>8</v>
      </c>
      <c r="J110" s="44" t="s">
        <v>38</v>
      </c>
      <c r="K110" s="90" t="s">
        <v>61</v>
      </c>
      <c r="L110" s="41" t="s">
        <v>30</v>
      </c>
      <c r="M110" s="44" t="s">
        <v>81</v>
      </c>
      <c r="N110" s="45">
        <v>328.6</v>
      </c>
      <c r="O110" s="61">
        <f>טבלה2[[#This Row],[מחיר מכירה לבודד]]*טבלה2[[#This Row],[כמות]]</f>
        <v>2628.8</v>
      </c>
      <c r="P110" s="37">
        <f>SUMIFS(טבלה1[עלות],טבלה1[מוצר],טבלה2[[#This Row],[סוג פריט]])</f>
        <v>249</v>
      </c>
      <c r="Q110" s="37">
        <f>טבלה2[[#This Row],[עלות לבודד]]*טבלה2[[#This Row],[כמות]]</f>
        <v>1992</v>
      </c>
      <c r="R110" s="46">
        <f>טבלה2[[#This Row],[סך הכל מכירה]]-טבלה2[[#This Row],[סך הכל עלות]]</f>
        <v>636.80000000000018</v>
      </c>
      <c r="S110" s="72">
        <f>IFERROR((טבלה2[[#This Row],[מחיר מכירה לבודד]]-טבלה2[[#This Row],[עלות לבודד]])/טבלה2[[#This Row],[מחיר מכירה לבודד]],0)</f>
        <v>0.2422398052343275</v>
      </c>
      <c r="T110" s="35">
        <f>טבלה2[[#This Row],[סך הכל מכירה]]</f>
        <v>2628.8</v>
      </c>
      <c r="U110" t="str">
        <f>TEXT(טבלה2[[#This Row],[תאריך מכירה]],"dddd")</f>
        <v>יום שלישי</v>
      </c>
    </row>
    <row r="111" spans="4:21" ht="15.75" x14ac:dyDescent="0.25">
      <c r="D111" s="77">
        <f>YEAR(טבלה2[[#This Row],[תאריך מכירה]])</f>
        <v>2019</v>
      </c>
      <c r="E111" s="78">
        <f>MONTH(טבלה2[[#This Row],[תאריך מכירה]])</f>
        <v>5</v>
      </c>
      <c r="F111" s="95">
        <v>43607</v>
      </c>
      <c r="G111" s="41">
        <v>6604</v>
      </c>
      <c r="H111" s="59" t="s">
        <v>45</v>
      </c>
      <c r="I111" s="60">
        <v>2</v>
      </c>
      <c r="J111" s="44" t="s">
        <v>37</v>
      </c>
      <c r="K111" s="90" t="s">
        <v>61</v>
      </c>
      <c r="L111" s="41" t="s">
        <v>31</v>
      </c>
      <c r="M111" s="44" t="s">
        <v>81</v>
      </c>
      <c r="N111" s="45">
        <v>3339</v>
      </c>
      <c r="O111" s="61">
        <f>טבלה2[[#This Row],[מחיר מכירה לבודד]]*טבלה2[[#This Row],[כמות]]</f>
        <v>6678</v>
      </c>
      <c r="P111" s="37">
        <f>SUMIFS(טבלה1[עלות],טבלה1[מוצר],טבלה2[[#This Row],[סוג פריט]])</f>
        <v>2800</v>
      </c>
      <c r="Q111" s="37">
        <f>טבלה2[[#This Row],[עלות לבודד]]*טבלה2[[#This Row],[כמות]]</f>
        <v>5600</v>
      </c>
      <c r="R111" s="46">
        <f>טבלה2[[#This Row],[סך הכל מכירה]]-טבלה2[[#This Row],[סך הכל עלות]]</f>
        <v>1078</v>
      </c>
      <c r="S111" s="72">
        <f>IFERROR((טבלה2[[#This Row],[מחיר מכירה לבודד]]-טבלה2[[#This Row],[עלות לבודד]])/טבלה2[[#This Row],[מחיר מכירה לבודד]],0)</f>
        <v>0.16142557651991615</v>
      </c>
      <c r="T111" s="35">
        <f>טבלה2[[#This Row],[סך הכל מכירה]]</f>
        <v>6678</v>
      </c>
      <c r="U111" t="str">
        <f>TEXT(טבלה2[[#This Row],[תאריך מכירה]],"dddd")</f>
        <v>יום רביעי</v>
      </c>
    </row>
    <row r="112" spans="4:21" ht="15.75" x14ac:dyDescent="0.25">
      <c r="D112" s="77">
        <f>YEAR(טבלה2[[#This Row],[תאריך מכירה]])</f>
        <v>2019</v>
      </c>
      <c r="E112" s="78">
        <f>MONTH(טבלה2[[#This Row],[תאריך מכירה]])</f>
        <v>5</v>
      </c>
      <c r="F112" s="95">
        <v>43609</v>
      </c>
      <c r="G112" s="41">
        <v>6605</v>
      </c>
      <c r="H112" s="59" t="s">
        <v>45</v>
      </c>
      <c r="I112" s="60">
        <v>1</v>
      </c>
      <c r="J112" s="44" t="s">
        <v>37</v>
      </c>
      <c r="K112" s="90" t="s">
        <v>60</v>
      </c>
      <c r="L112" s="41" t="s">
        <v>31</v>
      </c>
      <c r="M112" s="44" t="s">
        <v>83</v>
      </c>
      <c r="N112" s="45">
        <v>3392</v>
      </c>
      <c r="O112" s="61">
        <f>טבלה2[[#This Row],[מחיר מכירה לבודד]]*טבלה2[[#This Row],[כמות]]</f>
        <v>3392</v>
      </c>
      <c r="P112" s="37">
        <f>SUMIFS(טבלה1[עלות],טבלה1[מוצר],טבלה2[[#This Row],[סוג פריט]])</f>
        <v>2800</v>
      </c>
      <c r="Q112" s="37">
        <f>טבלה2[[#This Row],[עלות לבודד]]*טבלה2[[#This Row],[כמות]]</f>
        <v>2800</v>
      </c>
      <c r="R112" s="46">
        <f>טבלה2[[#This Row],[סך הכל מכירה]]-טבלה2[[#This Row],[סך הכל עלות]]</f>
        <v>592</v>
      </c>
      <c r="S112" s="72">
        <f>IFERROR((טבלה2[[#This Row],[מחיר מכירה לבודד]]-טבלה2[[#This Row],[עלות לבודד]])/טבלה2[[#This Row],[מחיר מכירה לבודד]],0)</f>
        <v>0.17452830188679244</v>
      </c>
      <c r="T112" s="35">
        <f>טבלה2[[#This Row],[סך הכל מכירה]]</f>
        <v>3392</v>
      </c>
      <c r="U112" t="str">
        <f>TEXT(טבלה2[[#This Row],[תאריך מכירה]],"dddd")</f>
        <v>יום שישי</v>
      </c>
    </row>
    <row r="113" spans="4:21" ht="15.75" x14ac:dyDescent="0.25">
      <c r="D113" s="77">
        <f>YEAR(טבלה2[[#This Row],[תאריך מכירה]])</f>
        <v>2019</v>
      </c>
      <c r="E113" s="78">
        <f>MONTH(טבלה2[[#This Row],[תאריך מכירה]])</f>
        <v>5</v>
      </c>
      <c r="F113" s="95">
        <v>43609</v>
      </c>
      <c r="G113" s="41">
        <v>6606</v>
      </c>
      <c r="H113" s="59" t="s">
        <v>53</v>
      </c>
      <c r="I113" s="60">
        <v>1</v>
      </c>
      <c r="J113" s="44" t="s">
        <v>37</v>
      </c>
      <c r="K113" s="90" t="s">
        <v>63</v>
      </c>
      <c r="L113" s="41" t="s">
        <v>31</v>
      </c>
      <c r="M113" s="44" t="s">
        <v>79</v>
      </c>
      <c r="N113" s="45">
        <v>5035</v>
      </c>
      <c r="O113" s="61">
        <f>טבלה2[[#This Row],[מחיר מכירה לבודד]]*טבלה2[[#This Row],[כמות]]</f>
        <v>5035</v>
      </c>
      <c r="P113" s="37">
        <f>SUMIFS(טבלה1[עלות],טבלה1[מוצר],טבלה2[[#This Row],[סוג פריט]])</f>
        <v>4200</v>
      </c>
      <c r="Q113" s="37">
        <f>טבלה2[[#This Row],[עלות לבודד]]*טבלה2[[#This Row],[כמות]]</f>
        <v>4200</v>
      </c>
      <c r="R113" s="46">
        <f>טבלה2[[#This Row],[סך הכל מכירה]]-טבלה2[[#This Row],[סך הכל עלות]]</f>
        <v>835</v>
      </c>
      <c r="S113" s="72">
        <f>IFERROR((טבלה2[[#This Row],[מחיר מכירה לבודד]]-טבלה2[[#This Row],[עלות לבודד]])/טבלה2[[#This Row],[מחיר מכירה לבודד]],0)</f>
        <v>0.16583912611717974</v>
      </c>
      <c r="T113" s="35">
        <f>טבלה2[[#This Row],[סך הכל מכירה]]</f>
        <v>5035</v>
      </c>
      <c r="U113" t="str">
        <f>TEXT(טבלה2[[#This Row],[תאריך מכירה]],"dddd")</f>
        <v>יום שישי</v>
      </c>
    </row>
    <row r="114" spans="4:21" ht="15.75" x14ac:dyDescent="0.25">
      <c r="D114" s="77">
        <f>YEAR(טבלה2[[#This Row],[תאריך מכירה]])</f>
        <v>2019</v>
      </c>
      <c r="E114" s="78">
        <f>MONTH(טבלה2[[#This Row],[תאריך מכירה]])</f>
        <v>5</v>
      </c>
      <c r="F114" s="95">
        <v>43609</v>
      </c>
      <c r="G114" s="41">
        <v>6606</v>
      </c>
      <c r="H114" s="59" t="s">
        <v>67</v>
      </c>
      <c r="I114" s="60">
        <v>2</v>
      </c>
      <c r="J114" s="44" t="s">
        <v>37</v>
      </c>
      <c r="K114" s="90" t="s">
        <v>34</v>
      </c>
      <c r="L114" s="41" t="s">
        <v>30</v>
      </c>
      <c r="M114" s="44" t="s">
        <v>79</v>
      </c>
      <c r="N114" s="45">
        <v>424</v>
      </c>
      <c r="O114" s="61">
        <f>טבלה2[[#This Row],[מחיר מכירה לבודד]]*טבלה2[[#This Row],[כמות]]</f>
        <v>848</v>
      </c>
      <c r="P114" s="37">
        <f>SUMIFS(טבלה1[עלות],טבלה1[מוצר],טבלה2[[#This Row],[סוג פריט]])</f>
        <v>345</v>
      </c>
      <c r="Q114" s="37">
        <f>טבלה2[[#This Row],[עלות לבודד]]*טבלה2[[#This Row],[כמות]]</f>
        <v>690</v>
      </c>
      <c r="R114" s="46">
        <f>טבלה2[[#This Row],[סך הכל מכירה]]-טבלה2[[#This Row],[סך הכל עלות]]</f>
        <v>158</v>
      </c>
      <c r="S114" s="72">
        <f>IFERROR((טבלה2[[#This Row],[מחיר מכירה לבודד]]-טבלה2[[#This Row],[עלות לבודד]])/טבלה2[[#This Row],[מחיר מכירה לבודד]],0)</f>
        <v>0.18632075471698112</v>
      </c>
      <c r="T114" s="35"/>
      <c r="U114" t="str">
        <f>TEXT(טבלה2[[#This Row],[תאריך מכירה]],"dddd")</f>
        <v>יום שישי</v>
      </c>
    </row>
    <row r="115" spans="4:21" ht="15.75" x14ac:dyDescent="0.25">
      <c r="D115" s="77">
        <f>YEAR(טבלה2[[#This Row],[תאריך מכירה]])</f>
        <v>2019</v>
      </c>
      <c r="E115" s="78">
        <f>MONTH(טבלה2[[#This Row],[תאריך מכירה]])</f>
        <v>5</v>
      </c>
      <c r="F115" s="95">
        <v>43609</v>
      </c>
      <c r="G115" s="41">
        <v>6607</v>
      </c>
      <c r="H115" s="59" t="s">
        <v>45</v>
      </c>
      <c r="I115" s="60">
        <v>1</v>
      </c>
      <c r="J115" s="44" t="s">
        <v>37</v>
      </c>
      <c r="K115" s="90" t="s">
        <v>34</v>
      </c>
      <c r="L115" s="41" t="s">
        <v>31</v>
      </c>
      <c r="M115" s="44" t="s">
        <v>83</v>
      </c>
      <c r="N115" s="45">
        <v>3445</v>
      </c>
      <c r="O115" s="61">
        <f>טבלה2[[#This Row],[מחיר מכירה לבודד]]*טבלה2[[#This Row],[כמות]]</f>
        <v>3445</v>
      </c>
      <c r="P115" s="37">
        <f>SUMIFS(טבלה1[עלות],טבלה1[מוצר],טבלה2[[#This Row],[סוג פריט]])</f>
        <v>2800</v>
      </c>
      <c r="Q115" s="37">
        <f>טבלה2[[#This Row],[עלות לבודד]]*טבלה2[[#This Row],[כמות]]</f>
        <v>2800</v>
      </c>
      <c r="R115" s="46">
        <f>טבלה2[[#This Row],[סך הכל מכירה]]-טבלה2[[#This Row],[סך הכל עלות]]</f>
        <v>645</v>
      </c>
      <c r="S115" s="72">
        <f>IFERROR((טבלה2[[#This Row],[מחיר מכירה לבודד]]-טבלה2[[#This Row],[עלות לבודד]])/טבלה2[[#This Row],[מחיר מכירה לבודד]],0)</f>
        <v>0.18722786647314948</v>
      </c>
      <c r="T115" s="35"/>
      <c r="U115" t="str">
        <f>TEXT(טבלה2[[#This Row],[תאריך מכירה]],"dddd")</f>
        <v>יום שישי</v>
      </c>
    </row>
    <row r="116" spans="4:21" ht="15.75" x14ac:dyDescent="0.25">
      <c r="D116" s="77">
        <f>YEAR(טבלה2[[#This Row],[תאריך מכירה]])</f>
        <v>2019</v>
      </c>
      <c r="E116" s="78">
        <f>MONTH(טבלה2[[#This Row],[תאריך מכירה]])</f>
        <v>5</v>
      </c>
      <c r="F116" s="95">
        <v>43609</v>
      </c>
      <c r="G116" s="41">
        <v>6608</v>
      </c>
      <c r="H116" s="59" t="s">
        <v>73</v>
      </c>
      <c r="I116" s="60">
        <v>1</v>
      </c>
      <c r="J116" s="44" t="s">
        <v>43</v>
      </c>
      <c r="K116" s="90" t="s">
        <v>61</v>
      </c>
      <c r="L116" s="41"/>
      <c r="M116" s="44" t="s">
        <v>81</v>
      </c>
      <c r="N116" s="45">
        <v>349.8</v>
      </c>
      <c r="O116" s="61">
        <f>טבלה2[[#This Row],[מחיר מכירה לבודד]]*טבלה2[[#This Row],[כמות]]</f>
        <v>349.8</v>
      </c>
      <c r="P116" s="37">
        <f>SUMIFS(טבלה1[עלות],טבלה1[מוצר],טבלה2[[#This Row],[סוג פריט]])</f>
        <v>215</v>
      </c>
      <c r="Q116" s="37">
        <f>טבלה2[[#This Row],[עלות לבודד]]*טבלה2[[#This Row],[כמות]]</f>
        <v>215</v>
      </c>
      <c r="R116" s="46">
        <f>טבלה2[[#This Row],[סך הכל מכירה]]-טבלה2[[#This Row],[סך הכל עלות]]</f>
        <v>134.80000000000001</v>
      </c>
      <c r="S116" s="72">
        <f>IFERROR((טבלה2[[#This Row],[מחיר מכירה לבודד]]-טבלה2[[#This Row],[עלות לבודד]])/טבלה2[[#This Row],[מחיר מכירה לבודד]],0)</f>
        <v>0.38536306460834763</v>
      </c>
      <c r="T116" s="35"/>
      <c r="U116" t="str">
        <f>TEXT(טבלה2[[#This Row],[תאריך מכירה]],"dddd")</f>
        <v>יום שישי</v>
      </c>
    </row>
    <row r="117" spans="4:21" ht="15.75" x14ac:dyDescent="0.25">
      <c r="D117" s="77">
        <f>YEAR(טבלה2[[#This Row],[תאריך מכירה]])</f>
        <v>2019</v>
      </c>
      <c r="E117" s="78">
        <f>MONTH(טבלה2[[#This Row],[תאריך מכירה]])</f>
        <v>5</v>
      </c>
      <c r="F117" s="95">
        <v>43612</v>
      </c>
      <c r="G117" s="41">
        <v>6609</v>
      </c>
      <c r="H117" s="59" t="s">
        <v>46</v>
      </c>
      <c r="I117" s="60">
        <v>1</v>
      </c>
      <c r="J117" s="44" t="s">
        <v>43</v>
      </c>
      <c r="K117" s="90" t="s">
        <v>34</v>
      </c>
      <c r="L117" s="41"/>
      <c r="M117" s="44" t="s">
        <v>83</v>
      </c>
      <c r="N117" s="45">
        <v>3816</v>
      </c>
      <c r="O117" s="61">
        <f>טבלה2[[#This Row],[מחיר מכירה לבודד]]*טבלה2[[#This Row],[כמות]]</f>
        <v>3816</v>
      </c>
      <c r="P117" s="37">
        <f>SUMIFS(טבלה1[עלות],טבלה1[מוצר],טבלה2[[#This Row],[סוג פריט]])</f>
        <v>3090</v>
      </c>
      <c r="Q117" s="37">
        <f>טבלה2[[#This Row],[עלות לבודד]]*טבלה2[[#This Row],[כמות]]</f>
        <v>3090</v>
      </c>
      <c r="R117" s="46">
        <f>טבלה2[[#This Row],[סך הכל מכירה]]-טבלה2[[#This Row],[סך הכל עלות]]</f>
        <v>726</v>
      </c>
      <c r="S117" s="72">
        <f>IFERROR((טבלה2[[#This Row],[מחיר מכירה לבודד]]-טבלה2[[#This Row],[עלות לבודד]])/טבלה2[[#This Row],[מחיר מכירה לבודד]],0)</f>
        <v>0.19025157232704404</v>
      </c>
      <c r="T117" s="35"/>
      <c r="U117" t="str">
        <f>TEXT(טבלה2[[#This Row],[תאריך מכירה]],"dddd")</f>
        <v>יום שני</v>
      </c>
    </row>
    <row r="118" spans="4:21" ht="15.75" x14ac:dyDescent="0.25">
      <c r="D118" s="77">
        <f>YEAR(טבלה2[[#This Row],[תאריך מכירה]])</f>
        <v>2019</v>
      </c>
      <c r="E118" s="78">
        <f>MONTH(טבלה2[[#This Row],[תאריך מכירה]])</f>
        <v>5</v>
      </c>
      <c r="F118" s="95">
        <v>43612</v>
      </c>
      <c r="G118" s="41">
        <v>6610</v>
      </c>
      <c r="H118" s="59" t="s">
        <v>72</v>
      </c>
      <c r="I118" s="60">
        <v>2</v>
      </c>
      <c r="J118" s="44" t="s">
        <v>43</v>
      </c>
      <c r="K118" s="90" t="s">
        <v>61</v>
      </c>
      <c r="L118" s="41" t="s">
        <v>30</v>
      </c>
      <c r="M118" s="44" t="s">
        <v>79</v>
      </c>
      <c r="N118" s="45">
        <v>318</v>
      </c>
      <c r="O118" s="61">
        <f>טבלה2[[#This Row],[מחיר מכירה לבודד]]*טבלה2[[#This Row],[כמות]]</f>
        <v>636</v>
      </c>
      <c r="P118" s="37">
        <f>SUMIFS(טבלה1[עלות],טבלה1[מוצר],טבלה2[[#This Row],[סוג פריט]])</f>
        <v>250</v>
      </c>
      <c r="Q118" s="37">
        <f>טבלה2[[#This Row],[עלות לבודד]]*טבלה2[[#This Row],[כמות]]</f>
        <v>500</v>
      </c>
      <c r="R118" s="46">
        <f>טבלה2[[#This Row],[סך הכל מכירה]]-טבלה2[[#This Row],[סך הכל עלות]]</f>
        <v>136</v>
      </c>
      <c r="S118" s="72">
        <f>IFERROR((טבלה2[[#This Row],[מחיר מכירה לבודד]]-טבלה2[[#This Row],[עלות לבודד]])/טבלה2[[#This Row],[מחיר מכירה לבודד]],0)</f>
        <v>0.21383647798742139</v>
      </c>
      <c r="T118" s="35"/>
      <c r="U118" t="str">
        <f>TEXT(טבלה2[[#This Row],[תאריך מכירה]],"dddd")</f>
        <v>יום שני</v>
      </c>
    </row>
    <row r="119" spans="4:21" ht="15.75" x14ac:dyDescent="0.25">
      <c r="D119" s="77">
        <f>YEAR(טבלה2[[#This Row],[תאריך מכירה]])</f>
        <v>2019</v>
      </c>
      <c r="E119" s="78">
        <f>MONTH(טבלה2[[#This Row],[תאריך מכירה]])</f>
        <v>5</v>
      </c>
      <c r="F119" s="95">
        <v>43612</v>
      </c>
      <c r="G119" s="41">
        <v>6611</v>
      </c>
      <c r="H119" s="59" t="s">
        <v>70</v>
      </c>
      <c r="I119" s="60">
        <v>2</v>
      </c>
      <c r="J119" s="44" t="s">
        <v>44</v>
      </c>
      <c r="K119" s="90" t="s">
        <v>61</v>
      </c>
      <c r="L119" s="41" t="s">
        <v>30</v>
      </c>
      <c r="M119" s="44" t="s">
        <v>83</v>
      </c>
      <c r="N119" s="45">
        <v>371</v>
      </c>
      <c r="O119" s="61">
        <f>טבלה2[[#This Row],[מחיר מכירה לבודד]]*טבלה2[[#This Row],[כמות]]</f>
        <v>742</v>
      </c>
      <c r="P119" s="37">
        <f>SUMIFS(טבלה1[עלות],טבלה1[מוצר],טבלה2[[#This Row],[סוג פריט]])</f>
        <v>280</v>
      </c>
      <c r="Q119" s="37">
        <f>טבלה2[[#This Row],[עלות לבודד]]*טבלה2[[#This Row],[כמות]]</f>
        <v>560</v>
      </c>
      <c r="R119" s="46">
        <f>טבלה2[[#This Row],[סך הכל מכירה]]-טבלה2[[#This Row],[סך הכל עלות]]</f>
        <v>182</v>
      </c>
      <c r="S119" s="72">
        <f>IFERROR((טבלה2[[#This Row],[מחיר מכירה לבודד]]-טבלה2[[#This Row],[עלות לבודד]])/טבלה2[[#This Row],[מחיר מכירה לבודד]],0)</f>
        <v>0.24528301886792453</v>
      </c>
      <c r="T119" s="35"/>
      <c r="U119" t="str">
        <f>TEXT(טבלה2[[#This Row],[תאריך מכירה]],"dddd")</f>
        <v>יום שני</v>
      </c>
    </row>
    <row r="120" spans="4:21" ht="15.75" x14ac:dyDescent="0.25">
      <c r="D120" s="77">
        <f>YEAR(טבלה2[[#This Row],[תאריך מכירה]])</f>
        <v>2019</v>
      </c>
      <c r="E120" s="78">
        <f>MONTH(טבלה2[[#This Row],[תאריך מכירה]])</f>
        <v>5</v>
      </c>
      <c r="F120" s="95">
        <v>43612</v>
      </c>
      <c r="G120" s="41">
        <v>6612</v>
      </c>
      <c r="H120" s="59" t="s">
        <v>67</v>
      </c>
      <c r="I120" s="60">
        <v>1</v>
      </c>
      <c r="J120" s="44" t="s">
        <v>37</v>
      </c>
      <c r="K120" s="90" t="s">
        <v>62</v>
      </c>
      <c r="L120" s="41" t="s">
        <v>30</v>
      </c>
      <c r="M120" s="44" t="s">
        <v>79</v>
      </c>
      <c r="N120" s="45">
        <v>424</v>
      </c>
      <c r="O120" s="61">
        <f>טבלה2[[#This Row],[מחיר מכירה לבודד]]*טבלה2[[#This Row],[כמות]]</f>
        <v>424</v>
      </c>
      <c r="P120" s="37">
        <f>SUMIFS(טבלה1[עלות],טבלה1[מוצר],טבלה2[[#This Row],[סוג פריט]])</f>
        <v>345</v>
      </c>
      <c r="Q120" s="37">
        <f>טבלה2[[#This Row],[עלות לבודד]]*טבלה2[[#This Row],[כמות]]</f>
        <v>345</v>
      </c>
      <c r="R120" s="46">
        <f>טבלה2[[#This Row],[סך הכל מכירה]]-טבלה2[[#This Row],[סך הכל עלות]]</f>
        <v>79</v>
      </c>
      <c r="S120" s="72">
        <f>IFERROR((טבלה2[[#This Row],[מחיר מכירה לבודד]]-טבלה2[[#This Row],[עלות לבודד]])/טבלה2[[#This Row],[מחיר מכירה לבודד]],0)</f>
        <v>0.18632075471698112</v>
      </c>
      <c r="T120" s="35"/>
      <c r="U120" t="str">
        <f>TEXT(טבלה2[[#This Row],[תאריך מכירה]],"dddd")</f>
        <v>יום שני</v>
      </c>
    </row>
    <row r="121" spans="4:21" ht="15.75" x14ac:dyDescent="0.25">
      <c r="D121" s="77">
        <f>YEAR(טבלה2[[#This Row],[תאריך מכירה]])</f>
        <v>2019</v>
      </c>
      <c r="E121" s="78">
        <f>MONTH(טבלה2[[#This Row],[תאריך מכירה]])</f>
        <v>5</v>
      </c>
      <c r="F121" s="95">
        <v>43612</v>
      </c>
      <c r="G121" s="41">
        <v>6613</v>
      </c>
      <c r="H121" s="59" t="s">
        <v>65</v>
      </c>
      <c r="I121" s="60">
        <v>2</v>
      </c>
      <c r="J121" s="44" t="s">
        <v>43</v>
      </c>
      <c r="K121" s="90" t="s">
        <v>60</v>
      </c>
      <c r="L121" s="41" t="s">
        <v>30</v>
      </c>
      <c r="M121" s="44" t="s">
        <v>83</v>
      </c>
      <c r="N121" s="45">
        <v>583</v>
      </c>
      <c r="O121" s="61">
        <f>טבלה2[[#This Row],[מחיר מכירה לבודד]]*טבלה2[[#This Row],[כמות]]</f>
        <v>1166</v>
      </c>
      <c r="P121" s="37">
        <f>SUMIFS(טבלה1[עלות],טבלה1[מוצר],טבלה2[[#This Row],[סוג פריט]])</f>
        <v>430</v>
      </c>
      <c r="Q121" s="37">
        <f>טבלה2[[#This Row],[עלות לבודד]]*טבלה2[[#This Row],[כמות]]</f>
        <v>860</v>
      </c>
      <c r="R121" s="46">
        <f>טבלה2[[#This Row],[סך הכל מכירה]]-טבלה2[[#This Row],[סך הכל עלות]]</f>
        <v>306</v>
      </c>
      <c r="S121" s="72">
        <f>IFERROR((טבלה2[[#This Row],[מחיר מכירה לבודד]]-טבלה2[[#This Row],[עלות לבודד]])/טבלה2[[#This Row],[מחיר מכירה לבודד]],0)</f>
        <v>0.26243567753001718</v>
      </c>
      <c r="T121" s="35">
        <f>טבלה2[[#This Row],[סך הכל מכירה]]</f>
        <v>1166</v>
      </c>
      <c r="U121" t="str">
        <f>TEXT(טבלה2[[#This Row],[תאריך מכירה]],"dddd")</f>
        <v>יום שני</v>
      </c>
    </row>
    <row r="122" spans="4:21" ht="15.75" x14ac:dyDescent="0.25">
      <c r="D122" s="77">
        <f>YEAR(טבלה2[[#This Row],[תאריך מכירה]])</f>
        <v>2019</v>
      </c>
      <c r="E122" s="78">
        <f>MONTH(טבלה2[[#This Row],[תאריך מכירה]])</f>
        <v>5</v>
      </c>
      <c r="F122" s="95">
        <v>43612</v>
      </c>
      <c r="G122" s="41">
        <v>6614</v>
      </c>
      <c r="H122" s="59" t="s">
        <v>73</v>
      </c>
      <c r="I122" s="60">
        <v>2</v>
      </c>
      <c r="J122" s="44" t="s">
        <v>41</v>
      </c>
      <c r="K122" s="90" t="s">
        <v>64</v>
      </c>
      <c r="L122" s="41" t="s">
        <v>30</v>
      </c>
      <c r="M122" s="44" t="s">
        <v>79</v>
      </c>
      <c r="N122" s="45">
        <v>349.8</v>
      </c>
      <c r="O122" s="61">
        <f>טבלה2[[#This Row],[מחיר מכירה לבודד]]*טבלה2[[#This Row],[כמות]]</f>
        <v>699.6</v>
      </c>
      <c r="P122" s="37">
        <f>SUMIFS(טבלה1[עלות],טבלה1[מוצר],טבלה2[[#This Row],[סוג פריט]])</f>
        <v>215</v>
      </c>
      <c r="Q122" s="37">
        <f>טבלה2[[#This Row],[עלות לבודד]]*טבלה2[[#This Row],[כמות]]</f>
        <v>430</v>
      </c>
      <c r="R122" s="46">
        <f>טבלה2[[#This Row],[סך הכל מכירה]]-טבלה2[[#This Row],[סך הכל עלות]]</f>
        <v>269.60000000000002</v>
      </c>
      <c r="S122" s="72">
        <f>IFERROR((טבלה2[[#This Row],[מחיר מכירה לבודד]]-טבלה2[[#This Row],[עלות לבודד]])/טבלה2[[#This Row],[מחיר מכירה לבודד]],0)</f>
        <v>0.38536306460834763</v>
      </c>
      <c r="T122" s="35">
        <f>טבלה2[[#This Row],[סך הכל מכירה]]</f>
        <v>699.6</v>
      </c>
      <c r="U122" t="str">
        <f>TEXT(טבלה2[[#This Row],[תאריך מכירה]],"dddd")</f>
        <v>יום שני</v>
      </c>
    </row>
    <row r="123" spans="4:21" ht="15.75" x14ac:dyDescent="0.25">
      <c r="D123" s="77">
        <f>YEAR(טבלה2[[#This Row],[תאריך מכירה]])</f>
        <v>2019</v>
      </c>
      <c r="E123" s="78">
        <f>MONTH(טבלה2[[#This Row],[תאריך מכירה]])</f>
        <v>5</v>
      </c>
      <c r="F123" s="95">
        <v>43612</v>
      </c>
      <c r="G123" s="41">
        <v>6615</v>
      </c>
      <c r="H123" s="59" t="s">
        <v>71</v>
      </c>
      <c r="I123" s="60">
        <v>1</v>
      </c>
      <c r="J123" s="44" t="s">
        <v>42</v>
      </c>
      <c r="K123" s="90" t="s">
        <v>61</v>
      </c>
      <c r="L123" s="41" t="s">
        <v>30</v>
      </c>
      <c r="M123" s="44" t="s">
        <v>83</v>
      </c>
      <c r="N123" s="45">
        <v>328.6</v>
      </c>
      <c r="O123" s="61">
        <f>טבלה2[[#This Row],[מחיר מכירה לבודד]]*טבלה2[[#This Row],[כמות]]</f>
        <v>328.6</v>
      </c>
      <c r="P123" s="37">
        <f>SUMIFS(טבלה1[עלות],טבלה1[מוצר],טבלה2[[#This Row],[סוג פריט]])</f>
        <v>249</v>
      </c>
      <c r="Q123" s="37">
        <f>טבלה2[[#This Row],[עלות לבודד]]*טבלה2[[#This Row],[כמות]]</f>
        <v>249</v>
      </c>
      <c r="R123" s="46">
        <f>טבלה2[[#This Row],[סך הכל מכירה]]-טבלה2[[#This Row],[סך הכל עלות]]</f>
        <v>79.600000000000023</v>
      </c>
      <c r="S123" s="72">
        <f>IFERROR((טבלה2[[#This Row],[מחיר מכירה לבודד]]-טבלה2[[#This Row],[עלות לבודד]])/טבלה2[[#This Row],[מחיר מכירה לבודד]],0)</f>
        <v>0.2422398052343275</v>
      </c>
      <c r="T123" s="35"/>
      <c r="U123" t="str">
        <f>TEXT(טבלה2[[#This Row],[תאריך מכירה]],"dddd")</f>
        <v>יום שני</v>
      </c>
    </row>
    <row r="124" spans="4:21" ht="15.75" x14ac:dyDescent="0.25">
      <c r="D124" s="77">
        <f>YEAR(טבלה2[[#This Row],[תאריך מכירה]])</f>
        <v>2019</v>
      </c>
      <c r="E124" s="78">
        <f>MONTH(טבלה2[[#This Row],[תאריך מכירה]])</f>
        <v>5</v>
      </c>
      <c r="F124" s="95">
        <v>43615</v>
      </c>
      <c r="G124" s="41">
        <v>6616</v>
      </c>
      <c r="H124" s="59" t="s">
        <v>66</v>
      </c>
      <c r="I124" s="60">
        <v>2</v>
      </c>
      <c r="J124" s="44" t="s">
        <v>42</v>
      </c>
      <c r="K124" s="90" t="s">
        <v>61</v>
      </c>
      <c r="L124" s="41" t="s">
        <v>29</v>
      </c>
      <c r="M124" s="44" t="s">
        <v>81</v>
      </c>
      <c r="N124" s="45">
        <v>636</v>
      </c>
      <c r="O124" s="61">
        <f>טבלה2[[#This Row],[מחיר מכירה לבודד]]*טבלה2[[#This Row],[כמות]]</f>
        <v>1272</v>
      </c>
      <c r="P124" s="37">
        <f>SUMIFS(טבלה1[עלות],טבלה1[מוצר],טבלה2[[#This Row],[סוג פריט]])</f>
        <v>410</v>
      </c>
      <c r="Q124" s="37">
        <f>טבלה2[[#This Row],[עלות לבודד]]*טבלה2[[#This Row],[כמות]]</f>
        <v>820</v>
      </c>
      <c r="R124" s="46">
        <f>טבלה2[[#This Row],[סך הכל מכירה]]-טבלה2[[#This Row],[סך הכל עלות]]</f>
        <v>452</v>
      </c>
      <c r="S124" s="72">
        <f>IFERROR((טבלה2[[#This Row],[מחיר מכירה לבודד]]-טבלה2[[#This Row],[עלות לבודד]])/טבלה2[[#This Row],[מחיר מכירה לבודד]],0)</f>
        <v>0.35534591194968551</v>
      </c>
      <c r="T124" s="35">
        <f>טבלה2[[#This Row],[סך הכל מכירה]]</f>
        <v>1272</v>
      </c>
      <c r="U124" t="str">
        <f>TEXT(טבלה2[[#This Row],[תאריך מכירה]],"dddd")</f>
        <v>יום חמישי</v>
      </c>
    </row>
    <row r="125" spans="4:21" ht="15.75" x14ac:dyDescent="0.25">
      <c r="D125" s="77">
        <f>YEAR(טבלה2[[#This Row],[תאריך מכירה]])</f>
        <v>2019</v>
      </c>
      <c r="E125" s="78">
        <f>MONTH(טבלה2[[#This Row],[תאריך מכירה]])</f>
        <v>5</v>
      </c>
      <c r="F125" s="95">
        <v>43615</v>
      </c>
      <c r="G125" s="41">
        <v>6617</v>
      </c>
      <c r="H125" s="59" t="s">
        <v>47</v>
      </c>
      <c r="I125" s="60">
        <v>1</v>
      </c>
      <c r="J125" s="44" t="s">
        <v>37</v>
      </c>
      <c r="K125" s="90" t="s">
        <v>60</v>
      </c>
      <c r="L125" s="41" t="s">
        <v>31</v>
      </c>
      <c r="M125" s="44" t="s">
        <v>83</v>
      </c>
      <c r="N125" s="45">
        <v>3392</v>
      </c>
      <c r="O125" s="61">
        <f>טבלה2[[#This Row],[מחיר מכירה לבודד]]*טבלה2[[#This Row],[כמות]]</f>
        <v>3392</v>
      </c>
      <c r="P125" s="37">
        <f>SUMIFS(טבלה1[עלות],טבלה1[מוצר],טבלה2[[#This Row],[סוג פריט]])</f>
        <v>2900</v>
      </c>
      <c r="Q125" s="37">
        <f>טבלה2[[#This Row],[עלות לבודד]]*טבלה2[[#This Row],[כמות]]</f>
        <v>2900</v>
      </c>
      <c r="R125" s="46">
        <f>טבלה2[[#This Row],[סך הכל מכירה]]-טבלה2[[#This Row],[סך הכל עלות]]</f>
        <v>492</v>
      </c>
      <c r="S125" s="72">
        <f>IFERROR((טבלה2[[#This Row],[מחיר מכירה לבודד]]-טבלה2[[#This Row],[עלות לבודד]])/טבלה2[[#This Row],[מחיר מכירה לבודד]],0)</f>
        <v>0.14504716981132076</v>
      </c>
      <c r="T125" s="35"/>
      <c r="U125" t="str">
        <f>TEXT(טבלה2[[#This Row],[תאריך מכירה]],"dddd")</f>
        <v>יום חמישי</v>
      </c>
    </row>
    <row r="126" spans="4:21" ht="15.75" x14ac:dyDescent="0.25">
      <c r="D126" s="77">
        <f>YEAR(טבלה2[[#This Row],[תאריך מכירה]])</f>
        <v>2019</v>
      </c>
      <c r="E126" s="78">
        <f>MONTH(טבלה2[[#This Row],[תאריך מכירה]])</f>
        <v>5</v>
      </c>
      <c r="F126" s="95">
        <v>43615</v>
      </c>
      <c r="G126" s="41">
        <v>6618</v>
      </c>
      <c r="H126" s="59" t="s">
        <v>52</v>
      </c>
      <c r="I126" s="60">
        <v>1</v>
      </c>
      <c r="J126" s="44" t="s">
        <v>43</v>
      </c>
      <c r="K126" s="90" t="s">
        <v>62</v>
      </c>
      <c r="L126" s="41" t="s">
        <v>31</v>
      </c>
      <c r="M126" s="44" t="s">
        <v>79</v>
      </c>
      <c r="N126" s="45">
        <v>7420</v>
      </c>
      <c r="O126" s="61">
        <f>טבלה2[[#This Row],[מחיר מכירה לבודד]]*טבלה2[[#This Row],[כמות]]</f>
        <v>7420</v>
      </c>
      <c r="P126" s="37">
        <f>SUMIFS(טבלה1[עלות],טבלה1[מוצר],טבלה2[[#This Row],[סוג פריט]])</f>
        <v>5970</v>
      </c>
      <c r="Q126" s="37">
        <f>טבלה2[[#This Row],[עלות לבודד]]*טבלה2[[#This Row],[כמות]]</f>
        <v>5970</v>
      </c>
      <c r="R126" s="46">
        <f>טבלה2[[#This Row],[סך הכל מכירה]]-טבלה2[[#This Row],[סך הכל עלות]]</f>
        <v>1450</v>
      </c>
      <c r="S126" s="72">
        <f>IFERROR((טבלה2[[#This Row],[מחיר מכירה לבודד]]-טבלה2[[#This Row],[עלות לבודד]])/טבלה2[[#This Row],[מחיר מכירה לבודד]],0)</f>
        <v>0.19541778975741239</v>
      </c>
      <c r="T126" s="35">
        <f>טבלה2[[#This Row],[סך הכל מכירה]]</f>
        <v>7420</v>
      </c>
      <c r="U126" t="str">
        <f>TEXT(טבלה2[[#This Row],[תאריך מכירה]],"dddd")</f>
        <v>יום חמישי</v>
      </c>
    </row>
    <row r="127" spans="4:21" ht="15.75" x14ac:dyDescent="0.25">
      <c r="D127" s="77">
        <f>YEAR(טבלה2[[#This Row],[תאריך מכירה]])</f>
        <v>2019</v>
      </c>
      <c r="E127" s="78">
        <f>MONTH(טבלה2[[#This Row],[תאריך מכירה]])</f>
        <v>5</v>
      </c>
      <c r="F127" s="95">
        <v>43615</v>
      </c>
      <c r="G127" s="41">
        <v>6619</v>
      </c>
      <c r="H127" s="59" t="s">
        <v>48</v>
      </c>
      <c r="I127" s="60">
        <v>1</v>
      </c>
      <c r="J127" s="44" t="s">
        <v>37</v>
      </c>
      <c r="K127" s="90" t="s">
        <v>34</v>
      </c>
      <c r="L127" s="41" t="s">
        <v>31</v>
      </c>
      <c r="M127" s="44" t="s">
        <v>83</v>
      </c>
      <c r="N127" s="45">
        <v>3816</v>
      </c>
      <c r="O127" s="61">
        <f>טבלה2[[#This Row],[מחיר מכירה לבודד]]*טבלה2[[#This Row],[כמות]]</f>
        <v>3816</v>
      </c>
      <c r="P127" s="37">
        <f>SUMIFS(טבלה1[עלות],טבלה1[מוצר],טבלה2[[#This Row],[סוג פריט]])</f>
        <v>3170</v>
      </c>
      <c r="Q127" s="37">
        <f>טבלה2[[#This Row],[עלות לבודד]]*טבלה2[[#This Row],[כמות]]</f>
        <v>3170</v>
      </c>
      <c r="R127" s="46">
        <f>טבלה2[[#This Row],[סך הכל מכירה]]-טבלה2[[#This Row],[סך הכל עלות]]</f>
        <v>646</v>
      </c>
      <c r="S127" s="72">
        <f>IFERROR((טבלה2[[#This Row],[מחיר מכירה לבודד]]-טבלה2[[#This Row],[עלות לבודד]])/טבלה2[[#This Row],[מחיר מכירה לבודד]],0)</f>
        <v>0.16928721174004194</v>
      </c>
      <c r="T127" s="35">
        <f>טבלה2[[#This Row],[סך הכל מכירה]]</f>
        <v>3816</v>
      </c>
      <c r="U127" t="str">
        <f>TEXT(טבלה2[[#This Row],[תאריך מכירה]],"dddd")</f>
        <v>יום חמישי</v>
      </c>
    </row>
    <row r="128" spans="4:21" ht="15.75" x14ac:dyDescent="0.25">
      <c r="D128" s="77">
        <f>YEAR(טבלה2[[#This Row],[תאריך מכירה]])</f>
        <v>2019</v>
      </c>
      <c r="E128" s="78">
        <f>MONTH(טבלה2[[#This Row],[תאריך מכירה]])</f>
        <v>5</v>
      </c>
      <c r="F128" s="95">
        <v>43615</v>
      </c>
      <c r="G128" s="41">
        <v>6620</v>
      </c>
      <c r="H128" s="59" t="s">
        <v>69</v>
      </c>
      <c r="I128" s="60">
        <v>1</v>
      </c>
      <c r="J128" s="44" t="s">
        <v>40</v>
      </c>
      <c r="K128" s="90" t="s">
        <v>63</v>
      </c>
      <c r="L128" s="41" t="s">
        <v>31</v>
      </c>
      <c r="M128" s="44" t="s">
        <v>81</v>
      </c>
      <c r="N128" s="45">
        <v>583</v>
      </c>
      <c r="O128" s="61">
        <f>טבלה2[[#This Row],[מחיר מכירה לבודד]]*טבלה2[[#This Row],[כמות]]</f>
        <v>583</v>
      </c>
      <c r="P128" s="37">
        <f>SUMIFS(טבלה1[עלות],טבלה1[מוצר],טבלה2[[#This Row],[סוג פריט]])</f>
        <v>370</v>
      </c>
      <c r="Q128" s="37">
        <f>טבלה2[[#This Row],[עלות לבודד]]*טבלה2[[#This Row],[כמות]]</f>
        <v>370</v>
      </c>
      <c r="R128" s="46">
        <f>טבלה2[[#This Row],[סך הכל מכירה]]-טבלה2[[#This Row],[סך הכל עלות]]</f>
        <v>213</v>
      </c>
      <c r="S128" s="72">
        <f>IFERROR((טבלה2[[#This Row],[מחיר מכירה לבודד]]-טבלה2[[#This Row],[עלות לבודד]])/טבלה2[[#This Row],[מחיר מכירה לבודד]],0)</f>
        <v>0.36535162950257288</v>
      </c>
      <c r="T128" s="35">
        <f>טבלה2[[#This Row],[סך הכל מכירה]]</f>
        <v>583</v>
      </c>
      <c r="U128" t="str">
        <f>TEXT(טבלה2[[#This Row],[תאריך מכירה]],"dddd")</f>
        <v>יום חמישי</v>
      </c>
    </row>
    <row r="129" spans="4:21" ht="15.75" x14ac:dyDescent="0.25">
      <c r="D129" s="77">
        <f>YEAR(טבלה2[[#This Row],[תאריך מכירה]])</f>
        <v>2019</v>
      </c>
      <c r="E129" s="78">
        <f>MONTH(טבלה2[[#This Row],[תאריך מכירה]])</f>
        <v>5</v>
      </c>
      <c r="F129" s="95">
        <v>43615</v>
      </c>
      <c r="G129" s="41">
        <v>6621</v>
      </c>
      <c r="H129" s="59" t="s">
        <v>50</v>
      </c>
      <c r="I129" s="60">
        <v>1</v>
      </c>
      <c r="J129" s="44" t="s">
        <v>37</v>
      </c>
      <c r="K129" s="90" t="s">
        <v>60</v>
      </c>
      <c r="L129" s="41" t="s">
        <v>30</v>
      </c>
      <c r="M129" s="44" t="s">
        <v>79</v>
      </c>
      <c r="N129" s="45">
        <v>6678</v>
      </c>
      <c r="O129" s="61">
        <f>טבלה2[[#This Row],[מחיר מכירה לבודד]]*טבלה2[[#This Row],[כמות]]</f>
        <v>6678</v>
      </c>
      <c r="P129" s="37">
        <f>SUMIFS(טבלה1[עלות],טבלה1[מוצר],טבלה2[[#This Row],[סוג פריט]])</f>
        <v>5700</v>
      </c>
      <c r="Q129" s="37">
        <f>טבלה2[[#This Row],[עלות לבודד]]*טבלה2[[#This Row],[כמות]]</f>
        <v>5700</v>
      </c>
      <c r="R129" s="46">
        <f>טבלה2[[#This Row],[סך הכל מכירה]]-טבלה2[[#This Row],[סך הכל עלות]]</f>
        <v>978</v>
      </c>
      <c r="S129" s="72">
        <f>IFERROR((טבלה2[[#This Row],[מחיר מכירה לבודד]]-טבלה2[[#This Row],[עלות לבודד]])/טבלה2[[#This Row],[מחיר מכירה לבודד]],0)</f>
        <v>0.14645103324348607</v>
      </c>
      <c r="T129" s="35">
        <f>טבלה2[[#This Row],[סך הכל מכירה]]</f>
        <v>6678</v>
      </c>
      <c r="U129" t="str">
        <f>TEXT(טבלה2[[#This Row],[תאריך מכירה]],"dddd")</f>
        <v>יום חמישי</v>
      </c>
    </row>
    <row r="130" spans="4:21" ht="15.75" x14ac:dyDescent="0.25">
      <c r="D130" s="77">
        <f>YEAR(טבלה2[[#This Row],[תאריך מכירה]])</f>
        <v>2019</v>
      </c>
      <c r="E130" s="78">
        <f>MONTH(טבלה2[[#This Row],[תאריך מכירה]])</f>
        <v>5</v>
      </c>
      <c r="F130" s="95">
        <v>43615</v>
      </c>
      <c r="G130" s="41">
        <v>6622</v>
      </c>
      <c r="H130" s="59" t="s">
        <v>68</v>
      </c>
      <c r="I130" s="60">
        <v>1</v>
      </c>
      <c r="J130" s="44" t="s">
        <v>43</v>
      </c>
      <c r="K130" s="90" t="s">
        <v>60</v>
      </c>
      <c r="L130" s="41" t="s">
        <v>30</v>
      </c>
      <c r="M130" s="44" t="s">
        <v>83</v>
      </c>
      <c r="N130" s="45">
        <v>424</v>
      </c>
      <c r="O130" s="61">
        <f>טבלה2[[#This Row],[מחיר מכירה לבודד]]*טבלה2[[#This Row],[כמות]]</f>
        <v>424</v>
      </c>
      <c r="P130" s="37">
        <f>SUMIFS(טבלה1[עלות],טבלה1[מוצר],טבלה2[[#This Row],[סוג פריט]])</f>
        <v>330</v>
      </c>
      <c r="Q130" s="37">
        <f>טבלה2[[#This Row],[עלות לבודד]]*טבלה2[[#This Row],[כמות]]</f>
        <v>330</v>
      </c>
      <c r="R130" s="46">
        <f>טבלה2[[#This Row],[סך הכל מכירה]]-טבלה2[[#This Row],[סך הכל עלות]]</f>
        <v>94</v>
      </c>
      <c r="S130" s="72">
        <f>IFERROR((טבלה2[[#This Row],[מחיר מכירה לבודד]]-טבלה2[[#This Row],[עלות לבודד]])/טבלה2[[#This Row],[מחיר מכירה לבודד]],0)</f>
        <v>0.22169811320754718</v>
      </c>
      <c r="T130" s="35">
        <f>טבלה2[[#This Row],[סך הכל מכירה]]</f>
        <v>424</v>
      </c>
      <c r="U130" t="str">
        <f>TEXT(טבלה2[[#This Row],[תאריך מכירה]],"dddd")</f>
        <v>יום חמישי</v>
      </c>
    </row>
    <row r="131" spans="4:21" ht="15.75" x14ac:dyDescent="0.25">
      <c r="D131" s="79"/>
      <c r="E131" s="80"/>
      <c r="F131" s="91"/>
      <c r="G131" s="62"/>
      <c r="H131" s="63"/>
      <c r="I131" s="64"/>
      <c r="J131" s="65"/>
      <c r="K131" s="92"/>
      <c r="L131" s="62"/>
      <c r="M131" s="65"/>
      <c r="N131" s="66"/>
      <c r="O131" s="93">
        <f>SUBTOTAL(109,טבלה2[סך הכל מכירה])</f>
        <v>313105.99999999994</v>
      </c>
      <c r="P131" s="68"/>
      <c r="Q131" s="68"/>
      <c r="R131" s="69">
        <f>SUBTOTAL(109,טבלה2[רווח סופי])</f>
        <v>46218</v>
      </c>
      <c r="S131" s="94"/>
      <c r="T131" s="2"/>
      <c r="U131" s="2"/>
    </row>
  </sheetData>
  <phoneticPr fontId="17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DC7E463-0EC7-4D39-8FB9-1890F722D8F0}">
          <x14:formula1>
            <xm:f>'אימות נתונים'!$E$4:$E$50</xm:f>
          </x14:formula1>
          <xm:sqref>H5:H130</xm:sqref>
        </x14:dataValidation>
        <x14:dataValidation type="list" allowBlank="1" showInputMessage="1" showErrorMessage="1" xr:uid="{C3DD8D61-D560-4EF1-BBAB-E629201161A2}">
          <x14:formula1>
            <xm:f>'אימות נתונים'!$G$4:$G$50</xm:f>
          </x14:formula1>
          <xm:sqref>J5:J130</xm:sqref>
        </x14:dataValidation>
        <x14:dataValidation type="list" allowBlank="1" showInputMessage="1" showErrorMessage="1" xr:uid="{DFC06C61-B22C-4EE5-BB17-71C950423338}">
          <x14:formula1>
            <xm:f>'אימות נתונים'!$H$4:$H$50</xm:f>
          </x14:formula1>
          <xm:sqref>K5:K130</xm:sqref>
        </x14:dataValidation>
        <x14:dataValidation type="list" allowBlank="1" showInputMessage="1" showErrorMessage="1" xr:uid="{A5825D2F-1944-403A-8D40-91C33E05927E}">
          <x14:formula1>
            <xm:f>'אימות נתונים'!$I$4:$I$50</xm:f>
          </x14:formula1>
          <xm:sqref>L5:L130</xm:sqref>
        </x14:dataValidation>
        <x14:dataValidation type="list" allowBlank="1" showInputMessage="1" showErrorMessage="1" xr:uid="{676B2F31-F633-4812-917E-F6FBE689B5D6}">
          <x14:formula1>
            <xm:f>'אימות נתונים'!$J$4:$J$50</xm:f>
          </x14:formula1>
          <xm:sqref>M5:M130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82ED-3ADD-4ACE-97A3-EA51A9E47348}">
  <dimension ref="C7:J13"/>
  <sheetViews>
    <sheetView rightToLeft="1" workbookViewId="0">
      <selection activeCell="D24" sqref="D24"/>
    </sheetView>
  </sheetViews>
  <sheetFormatPr defaultRowHeight="14.25" x14ac:dyDescent="0.2"/>
  <cols>
    <col min="3" max="3" width="18.625" bestFit="1" customWidth="1"/>
    <col min="4" max="4" width="12.625" bestFit="1" customWidth="1"/>
    <col min="5" max="5" width="6.625" bestFit="1" customWidth="1"/>
    <col min="6" max="8" width="9.5" bestFit="1" customWidth="1"/>
    <col min="9" max="9" width="11.375" bestFit="1" customWidth="1"/>
    <col min="10" max="10" width="10.5" bestFit="1" customWidth="1"/>
  </cols>
  <sheetData>
    <row r="7" spans="3:10" x14ac:dyDescent="0.2">
      <c r="C7" s="31" t="s">
        <v>93</v>
      </c>
      <c r="D7" s="31" t="s">
        <v>111</v>
      </c>
    </row>
    <row r="8" spans="3:10" x14ac:dyDescent="0.2">
      <c r="C8" s="31" t="s">
        <v>10</v>
      </c>
      <c r="D8" t="s">
        <v>34</v>
      </c>
      <c r="E8" t="s">
        <v>64</v>
      </c>
      <c r="F8" t="s">
        <v>60</v>
      </c>
      <c r="G8" t="s">
        <v>62</v>
      </c>
      <c r="H8" t="s">
        <v>61</v>
      </c>
      <c r="I8" t="s">
        <v>63</v>
      </c>
      <c r="J8" t="s">
        <v>9</v>
      </c>
    </row>
    <row r="9" spans="3:10" x14ac:dyDescent="0.2">
      <c r="C9" s="11" t="s">
        <v>82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</row>
    <row r="10" spans="3:10" x14ac:dyDescent="0.2">
      <c r="C10" s="11" t="s">
        <v>81</v>
      </c>
      <c r="D10" s="35">
        <v>0</v>
      </c>
      <c r="E10" s="35">
        <v>0</v>
      </c>
      <c r="F10" s="35">
        <v>400</v>
      </c>
      <c r="G10" s="35">
        <v>3950</v>
      </c>
      <c r="H10" s="35">
        <v>12279.8</v>
      </c>
      <c r="I10" s="35">
        <v>0</v>
      </c>
      <c r="J10" s="35">
        <v>16629.800000000007</v>
      </c>
    </row>
    <row r="11" spans="3:10" x14ac:dyDescent="0.2">
      <c r="C11" s="11" t="s">
        <v>83</v>
      </c>
      <c r="D11" s="35">
        <v>16756</v>
      </c>
      <c r="E11" s="35">
        <v>0</v>
      </c>
      <c r="F11" s="35">
        <v>9887</v>
      </c>
      <c r="G11" s="35">
        <v>5000</v>
      </c>
      <c r="H11" s="35">
        <v>42678.6</v>
      </c>
      <c r="I11" s="35">
        <v>1325</v>
      </c>
      <c r="J11" s="35">
        <v>75646.600000000006</v>
      </c>
    </row>
    <row r="12" spans="3:10" x14ac:dyDescent="0.2">
      <c r="C12" s="11" t="s">
        <v>79</v>
      </c>
      <c r="D12" s="35">
        <v>6273</v>
      </c>
      <c r="E12" s="35">
        <v>0</v>
      </c>
      <c r="F12" s="35">
        <v>3200</v>
      </c>
      <c r="G12" s="35">
        <v>7423.9999999999982</v>
      </c>
      <c r="H12" s="35">
        <v>4236</v>
      </c>
      <c r="I12" s="35">
        <v>4800</v>
      </c>
      <c r="J12" s="35">
        <v>25933</v>
      </c>
    </row>
    <row r="13" spans="3:10" x14ac:dyDescent="0.2">
      <c r="C13" s="11" t="s">
        <v>9</v>
      </c>
      <c r="D13" s="35">
        <v>23029</v>
      </c>
      <c r="E13" s="35">
        <v>0</v>
      </c>
      <c r="F13" s="35">
        <v>13487</v>
      </c>
      <c r="G13" s="35">
        <v>16374</v>
      </c>
      <c r="H13" s="35">
        <v>59194.400000000009</v>
      </c>
      <c r="I13" s="35">
        <v>6125</v>
      </c>
      <c r="J13" s="35">
        <v>118209.40000000002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31EA-C9C6-4AFF-9D43-552EC16A8B7F}">
  <dimension ref="B5:G29"/>
  <sheetViews>
    <sheetView rightToLeft="1" workbookViewId="0">
      <selection activeCell="G23" sqref="G23"/>
    </sheetView>
  </sheetViews>
  <sheetFormatPr defaultRowHeight="14.25" x14ac:dyDescent="0.2"/>
  <cols>
    <col min="2" max="2" width="18.75" bestFit="1" customWidth="1"/>
    <col min="3" max="3" width="12.625" bestFit="1" customWidth="1"/>
    <col min="4" max="4" width="7.375" bestFit="1" customWidth="1"/>
    <col min="5" max="5" width="8.375" bestFit="1" customWidth="1"/>
    <col min="6" max="6" width="8.625" bestFit="1" customWidth="1"/>
    <col min="7" max="7" width="8.375" bestFit="1" customWidth="1"/>
  </cols>
  <sheetData>
    <row r="5" spans="2:3" x14ac:dyDescent="0.2">
      <c r="B5" s="31" t="s">
        <v>10</v>
      </c>
      <c r="C5" t="s">
        <v>11</v>
      </c>
    </row>
    <row r="6" spans="2:3" x14ac:dyDescent="0.2">
      <c r="B6" s="11" t="s">
        <v>61</v>
      </c>
      <c r="C6" s="7">
        <v>124653.20000000001</v>
      </c>
    </row>
    <row r="7" spans="2:3" x14ac:dyDescent="0.2">
      <c r="B7" s="11" t="s">
        <v>60</v>
      </c>
      <c r="C7" s="7">
        <v>57257</v>
      </c>
    </row>
    <row r="8" spans="2:3" x14ac:dyDescent="0.2">
      <c r="B8" s="11" t="s">
        <v>62</v>
      </c>
      <c r="C8" s="7">
        <v>52963.6</v>
      </c>
    </row>
    <row r="9" spans="2:3" x14ac:dyDescent="0.2">
      <c r="B9" s="11" t="s">
        <v>34</v>
      </c>
      <c r="C9" s="7">
        <v>40344.6</v>
      </c>
    </row>
    <row r="10" spans="2:3" x14ac:dyDescent="0.2">
      <c r="B10" s="11" t="s">
        <v>63</v>
      </c>
      <c r="C10" s="7">
        <v>36528</v>
      </c>
    </row>
    <row r="11" spans="2:3" x14ac:dyDescent="0.2">
      <c r="B11" s="11" t="s">
        <v>64</v>
      </c>
      <c r="C11" s="7">
        <v>1359.6</v>
      </c>
    </row>
    <row r="12" spans="2:3" x14ac:dyDescent="0.2">
      <c r="B12" s="11" t="s">
        <v>9</v>
      </c>
      <c r="C12" s="7">
        <v>313106</v>
      </c>
    </row>
    <row r="21" spans="2:7" x14ac:dyDescent="0.2">
      <c r="B21" s="31" t="s">
        <v>11</v>
      </c>
      <c r="C21" s="31" t="s">
        <v>111</v>
      </c>
    </row>
    <row r="22" spans="2:7" x14ac:dyDescent="0.2">
      <c r="B22" s="31" t="s">
        <v>10</v>
      </c>
      <c r="C22" t="s">
        <v>82</v>
      </c>
      <c r="D22" t="s">
        <v>81</v>
      </c>
      <c r="E22" t="s">
        <v>83</v>
      </c>
      <c r="F22" t="s">
        <v>79</v>
      </c>
      <c r="G22" t="s">
        <v>9</v>
      </c>
    </row>
    <row r="23" spans="2:7" x14ac:dyDescent="0.2">
      <c r="B23" s="11" t="s">
        <v>61</v>
      </c>
      <c r="C23" s="7">
        <v>34570</v>
      </c>
      <c r="D23" s="7">
        <v>22858.6</v>
      </c>
      <c r="E23" s="7">
        <v>55908.6</v>
      </c>
      <c r="F23" s="7">
        <v>11316</v>
      </c>
      <c r="G23" s="7">
        <v>124653.2</v>
      </c>
    </row>
    <row r="24" spans="2:7" x14ac:dyDescent="0.2">
      <c r="B24" s="11" t="s">
        <v>60</v>
      </c>
      <c r="C24" s="7">
        <v>9950</v>
      </c>
      <c r="D24" s="7">
        <v>2750</v>
      </c>
      <c r="E24" s="7">
        <v>22169</v>
      </c>
      <c r="F24" s="7">
        <v>22388</v>
      </c>
      <c r="G24" s="7">
        <v>57257</v>
      </c>
    </row>
    <row r="25" spans="2:7" x14ac:dyDescent="0.2">
      <c r="B25" s="11" t="s">
        <v>62</v>
      </c>
      <c r="C25" s="7">
        <v>1100</v>
      </c>
      <c r="D25" s="7">
        <v>14435</v>
      </c>
      <c r="E25" s="7">
        <v>16713</v>
      </c>
      <c r="F25" s="7">
        <v>20715.599999999999</v>
      </c>
      <c r="G25" s="7">
        <v>52963.6</v>
      </c>
    </row>
    <row r="26" spans="2:7" x14ac:dyDescent="0.2">
      <c r="B26" s="11" t="s">
        <v>34</v>
      </c>
      <c r="C26" s="7">
        <v>5090</v>
      </c>
      <c r="D26" s="7">
        <v>1826</v>
      </c>
      <c r="E26" s="7">
        <v>21165.599999999999</v>
      </c>
      <c r="F26" s="7">
        <v>12263</v>
      </c>
      <c r="G26" s="7">
        <v>40344.6</v>
      </c>
    </row>
    <row r="27" spans="2:7" x14ac:dyDescent="0.2">
      <c r="B27" s="11" t="s">
        <v>63</v>
      </c>
      <c r="C27" s="7">
        <v>3255</v>
      </c>
      <c r="D27" s="7">
        <v>6433</v>
      </c>
      <c r="E27" s="7">
        <v>8555</v>
      </c>
      <c r="F27" s="7">
        <v>18285</v>
      </c>
      <c r="G27" s="7">
        <v>36528</v>
      </c>
    </row>
    <row r="28" spans="2:7" x14ac:dyDescent="0.2">
      <c r="B28" s="11" t="s">
        <v>64</v>
      </c>
      <c r="C28" s="7">
        <v>660</v>
      </c>
      <c r="D28" s="7"/>
      <c r="E28" s="7"/>
      <c r="F28" s="7">
        <v>699.6</v>
      </c>
      <c r="G28" s="7">
        <v>1359.6</v>
      </c>
    </row>
    <row r="29" spans="2:7" x14ac:dyDescent="0.2">
      <c r="B29" s="11" t="s">
        <v>9</v>
      </c>
      <c r="C29" s="7">
        <v>54625</v>
      </c>
      <c r="D29" s="7">
        <v>48302.6</v>
      </c>
      <c r="E29" s="7">
        <v>124511.2</v>
      </c>
      <c r="F29" s="7">
        <v>85667.199999999997</v>
      </c>
      <c r="G29" s="7">
        <v>313106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CC18-B3C2-429F-B125-4285043E00AB}">
  <dimension ref="A3:F28"/>
  <sheetViews>
    <sheetView rightToLeft="1" workbookViewId="0">
      <selection activeCell="C32" sqref="C32"/>
    </sheetView>
  </sheetViews>
  <sheetFormatPr defaultRowHeight="14.25" x14ac:dyDescent="0.2"/>
  <cols>
    <col min="1" max="1" width="12" bestFit="1" customWidth="1"/>
    <col min="2" max="2" width="18.75" bestFit="1" customWidth="1"/>
    <col min="5" max="5" width="12" bestFit="1" customWidth="1"/>
    <col min="6" max="6" width="18.75" bestFit="1" customWidth="1"/>
  </cols>
  <sheetData>
    <row r="3" spans="1:6" x14ac:dyDescent="0.2">
      <c r="A3" s="31" t="s">
        <v>10</v>
      </c>
      <c r="B3" t="s">
        <v>11</v>
      </c>
      <c r="E3" s="31" t="s">
        <v>10</v>
      </c>
      <c r="F3" t="s">
        <v>11</v>
      </c>
    </row>
    <row r="4" spans="1:6" x14ac:dyDescent="0.2">
      <c r="A4" s="11" t="s">
        <v>104</v>
      </c>
      <c r="B4" s="7">
        <v>34610</v>
      </c>
      <c r="E4" s="11" t="s">
        <v>104</v>
      </c>
      <c r="F4" s="107">
        <v>0.11053764539804412</v>
      </c>
    </row>
    <row r="5" spans="1:6" x14ac:dyDescent="0.2">
      <c r="A5" s="11" t="s">
        <v>105</v>
      </c>
      <c r="B5" s="7">
        <v>21657.199999999997</v>
      </c>
      <c r="E5" s="11" t="s">
        <v>105</v>
      </c>
      <c r="F5" s="107">
        <v>6.9168907654276815E-2</v>
      </c>
    </row>
    <row r="6" spans="1:6" x14ac:dyDescent="0.2">
      <c r="A6" s="11" t="s">
        <v>106</v>
      </c>
      <c r="B6" s="7">
        <v>52046</v>
      </c>
      <c r="E6" s="11" t="s">
        <v>106</v>
      </c>
      <c r="F6" s="107">
        <v>0.16622485675777532</v>
      </c>
    </row>
    <row r="7" spans="1:6" x14ac:dyDescent="0.2">
      <c r="A7" s="11" t="s">
        <v>107</v>
      </c>
      <c r="B7" s="7">
        <v>68028</v>
      </c>
      <c r="E7" s="11" t="s">
        <v>107</v>
      </c>
      <c r="F7" s="107">
        <v>0.21726827336429197</v>
      </c>
    </row>
    <row r="8" spans="1:6" x14ac:dyDescent="0.2">
      <c r="A8" s="11" t="s">
        <v>108</v>
      </c>
      <c r="B8" s="7">
        <v>68995</v>
      </c>
      <c r="E8" s="11" t="s">
        <v>108</v>
      </c>
      <c r="F8" s="107">
        <v>0.22035668431777097</v>
      </c>
    </row>
    <row r="9" spans="1:6" x14ac:dyDescent="0.2">
      <c r="A9" s="11" t="s">
        <v>109</v>
      </c>
      <c r="B9" s="7">
        <v>43619.8</v>
      </c>
      <c r="E9" s="11" t="s">
        <v>109</v>
      </c>
      <c r="F9" s="107">
        <v>0.13931320383512294</v>
      </c>
    </row>
    <row r="10" spans="1:6" x14ac:dyDescent="0.2">
      <c r="A10" s="11" t="s">
        <v>110</v>
      </c>
      <c r="B10" s="7">
        <v>24150</v>
      </c>
      <c r="E10" s="11" t="s">
        <v>110</v>
      </c>
      <c r="F10" s="107">
        <v>7.7130428672717868E-2</v>
      </c>
    </row>
    <row r="11" spans="1:6" x14ac:dyDescent="0.2">
      <c r="A11" s="11" t="s">
        <v>9</v>
      </c>
      <c r="B11" s="7">
        <v>313106</v>
      </c>
      <c r="E11" s="11" t="s">
        <v>9</v>
      </c>
      <c r="F11" s="107">
        <v>1</v>
      </c>
    </row>
    <row r="20" spans="1:6" x14ac:dyDescent="0.2">
      <c r="A20" s="31" t="s">
        <v>10</v>
      </c>
      <c r="B20" t="s">
        <v>11</v>
      </c>
      <c r="C20" s="31"/>
      <c r="E20" s="31" t="s">
        <v>10</v>
      </c>
      <c r="F20" t="s">
        <v>11</v>
      </c>
    </row>
    <row r="21" spans="1:6" x14ac:dyDescent="0.2">
      <c r="A21" s="11" t="s">
        <v>108</v>
      </c>
      <c r="B21" s="7">
        <v>68995</v>
      </c>
      <c r="E21" s="11" t="s">
        <v>108</v>
      </c>
      <c r="F21" s="107">
        <v>0.22035668431777097</v>
      </c>
    </row>
    <row r="22" spans="1:6" x14ac:dyDescent="0.2">
      <c r="A22" s="11" t="s">
        <v>107</v>
      </c>
      <c r="B22" s="7">
        <v>68028</v>
      </c>
      <c r="E22" s="11" t="s">
        <v>107</v>
      </c>
      <c r="F22" s="107">
        <v>0.21726827336429197</v>
      </c>
    </row>
    <row r="23" spans="1:6" x14ac:dyDescent="0.2">
      <c r="A23" s="11" t="s">
        <v>106</v>
      </c>
      <c r="B23" s="7">
        <v>52046</v>
      </c>
      <c r="E23" s="11" t="s">
        <v>106</v>
      </c>
      <c r="F23" s="107">
        <v>0.16622485675777532</v>
      </c>
    </row>
    <row r="24" spans="1:6" x14ac:dyDescent="0.2">
      <c r="A24" s="11" t="s">
        <v>109</v>
      </c>
      <c r="B24" s="7">
        <v>43619.8</v>
      </c>
      <c r="E24" s="11" t="s">
        <v>109</v>
      </c>
      <c r="F24" s="107">
        <v>0.13931320383512294</v>
      </c>
    </row>
    <row r="25" spans="1:6" x14ac:dyDescent="0.2">
      <c r="A25" s="11" t="s">
        <v>104</v>
      </c>
      <c r="B25" s="7">
        <v>34610</v>
      </c>
      <c r="E25" s="11" t="s">
        <v>104</v>
      </c>
      <c r="F25" s="107">
        <v>0.11053764539804412</v>
      </c>
    </row>
    <row r="26" spans="1:6" x14ac:dyDescent="0.2">
      <c r="A26" s="11" t="s">
        <v>110</v>
      </c>
      <c r="B26" s="7">
        <v>24150</v>
      </c>
      <c r="E26" s="11" t="s">
        <v>110</v>
      </c>
      <c r="F26" s="107">
        <v>7.7130428672717868E-2</v>
      </c>
    </row>
    <row r="27" spans="1:6" x14ac:dyDescent="0.2">
      <c r="A27" s="11" t="s">
        <v>105</v>
      </c>
      <c r="B27" s="7">
        <v>21657.199999999997</v>
      </c>
      <c r="E27" s="11" t="s">
        <v>105</v>
      </c>
      <c r="F27" s="107">
        <v>6.9168907654276815E-2</v>
      </c>
    </row>
    <row r="28" spans="1:6" x14ac:dyDescent="0.2">
      <c r="A28" s="11" t="s">
        <v>9</v>
      </c>
      <c r="B28" s="7">
        <v>313106</v>
      </c>
      <c r="E28" s="11" t="s">
        <v>9</v>
      </c>
      <c r="F28" s="10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63FAE-1E2B-4F3C-B28D-F15EB977F287}">
  <dimension ref="A3:I9"/>
  <sheetViews>
    <sheetView rightToLeft="1" workbookViewId="0">
      <selection activeCell="I9" sqref="I9"/>
    </sheetView>
  </sheetViews>
  <sheetFormatPr defaultRowHeight="14.25" x14ac:dyDescent="0.2"/>
  <cols>
    <col min="1" max="1" width="18.75" bestFit="1" customWidth="1"/>
    <col min="2" max="2" width="12.625" bestFit="1" customWidth="1"/>
    <col min="3" max="3" width="7.375" bestFit="1" customWidth="1"/>
    <col min="4" max="4" width="8.375" bestFit="1" customWidth="1"/>
    <col min="5" max="5" width="7.625" bestFit="1" customWidth="1"/>
    <col min="6" max="6" width="8.25" bestFit="1" customWidth="1"/>
    <col min="7" max="7" width="7.5" bestFit="1" customWidth="1"/>
    <col min="8" max="8" width="7.375" bestFit="1" customWidth="1"/>
    <col min="9" max="9" width="8.375" bestFit="1" customWidth="1"/>
  </cols>
  <sheetData>
    <row r="3" spans="1:9" x14ac:dyDescent="0.2">
      <c r="A3" s="31" t="s">
        <v>11</v>
      </c>
      <c r="B3" s="31" t="s">
        <v>111</v>
      </c>
    </row>
    <row r="4" spans="1:9" x14ac:dyDescent="0.2">
      <c r="A4" s="31" t="s">
        <v>10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 t="s">
        <v>109</v>
      </c>
      <c r="H4" t="s">
        <v>110</v>
      </c>
      <c r="I4" t="s">
        <v>9</v>
      </c>
    </row>
    <row r="5" spans="1:9" x14ac:dyDescent="0.2">
      <c r="A5" s="11" t="s">
        <v>82</v>
      </c>
      <c r="B5" s="7">
        <v>19350</v>
      </c>
      <c r="C5" s="7"/>
      <c r="D5" s="7">
        <v>1085</v>
      </c>
      <c r="E5" s="7">
        <v>10670</v>
      </c>
      <c r="F5" s="7">
        <v>12470</v>
      </c>
      <c r="G5" s="7">
        <v>3650</v>
      </c>
      <c r="H5" s="7">
        <v>7400</v>
      </c>
      <c r="I5" s="7">
        <v>54625</v>
      </c>
    </row>
    <row r="6" spans="1:9" x14ac:dyDescent="0.2">
      <c r="A6" s="11" t="s">
        <v>81</v>
      </c>
      <c r="B6" s="7">
        <v>4750</v>
      </c>
      <c r="C6" s="7">
        <v>1460</v>
      </c>
      <c r="D6" s="7">
        <v>4789.8</v>
      </c>
      <c r="E6" s="7">
        <v>14718</v>
      </c>
      <c r="F6" s="7">
        <v>14235</v>
      </c>
      <c r="G6" s="7">
        <v>349.8</v>
      </c>
      <c r="H6" s="7">
        <v>8000</v>
      </c>
      <c r="I6" s="7">
        <v>48302.600000000006</v>
      </c>
    </row>
    <row r="7" spans="1:9" x14ac:dyDescent="0.2">
      <c r="A7" s="11" t="s">
        <v>83</v>
      </c>
      <c r="B7" s="7">
        <v>2480</v>
      </c>
      <c r="C7" s="7">
        <v>13812.6</v>
      </c>
      <c r="D7" s="7">
        <v>27199.599999999999</v>
      </c>
      <c r="E7" s="7">
        <v>36910</v>
      </c>
      <c r="F7" s="7">
        <v>19932</v>
      </c>
      <c r="G7" s="7">
        <v>20277</v>
      </c>
      <c r="H7" s="7">
        <v>3900</v>
      </c>
      <c r="I7" s="7">
        <v>124511.2</v>
      </c>
    </row>
    <row r="8" spans="1:9" x14ac:dyDescent="0.2">
      <c r="A8" s="11" t="s">
        <v>79</v>
      </c>
      <c r="B8" s="7">
        <v>8030</v>
      </c>
      <c r="C8" s="7">
        <v>6384.6</v>
      </c>
      <c r="D8" s="7">
        <v>18971.599999999999</v>
      </c>
      <c r="E8" s="7">
        <v>5730</v>
      </c>
      <c r="F8" s="7">
        <v>22358</v>
      </c>
      <c r="G8" s="7">
        <v>19343</v>
      </c>
      <c r="H8" s="7">
        <v>4850</v>
      </c>
      <c r="I8" s="7">
        <v>85667.199999999997</v>
      </c>
    </row>
    <row r="9" spans="1:9" x14ac:dyDescent="0.2">
      <c r="A9" s="11" t="s">
        <v>9</v>
      </c>
      <c r="B9" s="7">
        <v>34610</v>
      </c>
      <c r="C9" s="7">
        <v>21657.200000000001</v>
      </c>
      <c r="D9" s="7">
        <v>52046</v>
      </c>
      <c r="E9" s="7">
        <v>68028</v>
      </c>
      <c r="F9" s="7">
        <v>68995</v>
      </c>
      <c r="G9" s="7">
        <v>43619.8</v>
      </c>
      <c r="H9" s="7">
        <v>24150</v>
      </c>
      <c r="I9" s="7">
        <v>313106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6CA1-7A9A-4F40-9486-285A0F156641}">
  <dimension ref="A3:K51"/>
  <sheetViews>
    <sheetView rightToLeft="1" workbookViewId="0">
      <selection activeCell="A27" sqref="A27"/>
    </sheetView>
  </sheetViews>
  <sheetFormatPr defaultRowHeight="14.25" x14ac:dyDescent="0.2"/>
  <cols>
    <col min="1" max="1" width="19.25" bestFit="1" customWidth="1"/>
    <col min="2" max="2" width="17.75" bestFit="1" customWidth="1"/>
    <col min="3" max="3" width="19.25" bestFit="1" customWidth="1"/>
    <col min="4" max="4" width="16" bestFit="1" customWidth="1"/>
    <col min="5" max="5" width="14.875" bestFit="1" customWidth="1"/>
    <col min="8" max="8" width="19.25" bestFit="1" customWidth="1"/>
    <col min="9" max="9" width="16" bestFit="1" customWidth="1"/>
    <col min="10" max="11" width="14.875" bestFit="1" customWidth="1"/>
  </cols>
  <sheetData>
    <row r="3" spans="1:11" x14ac:dyDescent="0.2">
      <c r="A3" s="31" t="s">
        <v>10</v>
      </c>
      <c r="B3" t="s">
        <v>112</v>
      </c>
      <c r="C3" t="s">
        <v>113</v>
      </c>
      <c r="D3" t="s">
        <v>114</v>
      </c>
      <c r="H3" s="31" t="s">
        <v>10</v>
      </c>
      <c r="I3" t="s">
        <v>112</v>
      </c>
      <c r="J3" t="s">
        <v>113</v>
      </c>
      <c r="K3" t="s">
        <v>114</v>
      </c>
    </row>
    <row r="4" spans="1:11" x14ac:dyDescent="0.2">
      <c r="A4" s="11" t="s">
        <v>72</v>
      </c>
      <c r="B4" s="106">
        <v>2500</v>
      </c>
      <c r="C4" s="106">
        <v>1000</v>
      </c>
      <c r="D4" s="106">
        <v>536</v>
      </c>
      <c r="H4" s="11" t="s">
        <v>48</v>
      </c>
      <c r="I4" s="106">
        <v>38040</v>
      </c>
      <c r="J4" s="106">
        <v>38040</v>
      </c>
      <c r="K4" s="106">
        <v>5689</v>
      </c>
    </row>
    <row r="5" spans="1:11" x14ac:dyDescent="0.2">
      <c r="A5" s="11" t="s">
        <v>70</v>
      </c>
      <c r="B5" s="106">
        <v>3360</v>
      </c>
      <c r="C5" s="106">
        <v>2240</v>
      </c>
      <c r="D5" s="106">
        <v>882</v>
      </c>
      <c r="H5" s="11" t="s">
        <v>50</v>
      </c>
      <c r="I5" s="106">
        <v>45600</v>
      </c>
      <c r="J5" s="106">
        <v>34200</v>
      </c>
      <c r="K5" s="106">
        <v>5578</v>
      </c>
    </row>
    <row r="6" spans="1:11" x14ac:dyDescent="0.2">
      <c r="A6" s="11" t="s">
        <v>67</v>
      </c>
      <c r="B6" s="106">
        <v>4140</v>
      </c>
      <c r="C6" s="106">
        <v>2760</v>
      </c>
      <c r="D6" s="106">
        <v>732</v>
      </c>
      <c r="H6" s="11" t="s">
        <v>45</v>
      </c>
      <c r="I6" s="106">
        <v>30800</v>
      </c>
      <c r="J6" s="106">
        <v>28000</v>
      </c>
      <c r="K6" s="106">
        <v>5115</v>
      </c>
    </row>
    <row r="7" spans="1:11" x14ac:dyDescent="0.2">
      <c r="A7" s="11" t="s">
        <v>54</v>
      </c>
      <c r="B7" s="106">
        <v>7900</v>
      </c>
      <c r="C7" s="106">
        <v>7900</v>
      </c>
      <c r="D7" s="106">
        <v>900</v>
      </c>
      <c r="H7" s="11" t="s">
        <v>53</v>
      </c>
      <c r="I7" s="106">
        <v>33600</v>
      </c>
      <c r="J7" s="106">
        <v>33600</v>
      </c>
      <c r="K7" s="106">
        <v>4970</v>
      </c>
    </row>
    <row r="8" spans="1:11" x14ac:dyDescent="0.2">
      <c r="A8" s="11" t="s">
        <v>49</v>
      </c>
      <c r="B8" s="106">
        <v>21400</v>
      </c>
      <c r="C8" s="106">
        <v>21400</v>
      </c>
      <c r="D8" s="106">
        <v>2908</v>
      </c>
      <c r="H8" s="11" t="s">
        <v>52</v>
      </c>
      <c r="I8" s="106">
        <v>23880</v>
      </c>
      <c r="J8" s="106">
        <v>23880</v>
      </c>
      <c r="K8" s="106">
        <v>4340</v>
      </c>
    </row>
    <row r="9" spans="1:11" x14ac:dyDescent="0.2">
      <c r="A9" s="11" t="s">
        <v>73</v>
      </c>
      <c r="B9" s="106">
        <v>5160</v>
      </c>
      <c r="C9" s="106">
        <v>3440</v>
      </c>
      <c r="D9" s="106">
        <v>2674.4</v>
      </c>
      <c r="H9" s="11" t="s">
        <v>71</v>
      </c>
      <c r="I9" s="106">
        <v>12948</v>
      </c>
      <c r="J9" s="106">
        <v>2988</v>
      </c>
      <c r="K9" s="106">
        <v>3451.0000000000005</v>
      </c>
    </row>
    <row r="10" spans="1:11" x14ac:dyDescent="0.2">
      <c r="A10" s="11" t="s">
        <v>71</v>
      </c>
      <c r="B10" s="106">
        <v>12948</v>
      </c>
      <c r="C10" s="106">
        <v>2988</v>
      </c>
      <c r="D10" s="106">
        <v>3451.0000000000005</v>
      </c>
      <c r="H10" s="11" t="s">
        <v>49</v>
      </c>
      <c r="I10" s="106">
        <v>21400</v>
      </c>
      <c r="J10" s="106">
        <v>21400</v>
      </c>
      <c r="K10" s="106">
        <v>2908</v>
      </c>
    </row>
    <row r="11" spans="1:11" x14ac:dyDescent="0.2">
      <c r="A11" s="11" t="s">
        <v>46</v>
      </c>
      <c r="B11" s="106">
        <v>6180</v>
      </c>
      <c r="C11" s="106">
        <v>6180</v>
      </c>
      <c r="D11" s="106">
        <v>1236</v>
      </c>
      <c r="H11" s="11" t="s">
        <v>73</v>
      </c>
      <c r="I11" s="106">
        <v>5160</v>
      </c>
      <c r="J11" s="106">
        <v>3440</v>
      </c>
      <c r="K11" s="106">
        <v>2674.4</v>
      </c>
    </row>
    <row r="12" spans="1:11" x14ac:dyDescent="0.2">
      <c r="A12" s="11" t="s">
        <v>65</v>
      </c>
      <c r="B12" s="106">
        <v>6880</v>
      </c>
      <c r="C12" s="106">
        <v>3440</v>
      </c>
      <c r="D12" s="106">
        <v>2052</v>
      </c>
      <c r="H12" s="11" t="s">
        <v>65</v>
      </c>
      <c r="I12" s="106">
        <v>6880</v>
      </c>
      <c r="J12" s="106">
        <v>3440</v>
      </c>
      <c r="K12" s="106">
        <v>2052</v>
      </c>
    </row>
    <row r="13" spans="1:11" x14ac:dyDescent="0.2">
      <c r="A13" s="11" t="s">
        <v>66</v>
      </c>
      <c r="B13" s="106">
        <v>1640</v>
      </c>
      <c r="C13" s="106">
        <v>820</v>
      </c>
      <c r="D13" s="106">
        <v>832</v>
      </c>
      <c r="H13" s="11" t="s">
        <v>51</v>
      </c>
      <c r="I13" s="106">
        <v>11260</v>
      </c>
      <c r="J13" s="106">
        <v>11260</v>
      </c>
      <c r="K13" s="106">
        <v>1720</v>
      </c>
    </row>
    <row r="14" spans="1:11" x14ac:dyDescent="0.2">
      <c r="A14" s="11" t="s">
        <v>50</v>
      </c>
      <c r="B14" s="106">
        <v>45600</v>
      </c>
      <c r="C14" s="106">
        <v>34200</v>
      </c>
      <c r="D14" s="106">
        <v>5578</v>
      </c>
      <c r="H14" s="11" t="s">
        <v>46</v>
      </c>
      <c r="I14" s="106">
        <v>6180</v>
      </c>
      <c r="J14" s="106">
        <v>6180</v>
      </c>
      <c r="K14" s="106">
        <v>1236</v>
      </c>
    </row>
    <row r="15" spans="1:11" x14ac:dyDescent="0.2">
      <c r="A15" s="11" t="s">
        <v>51</v>
      </c>
      <c r="B15" s="106">
        <v>11260</v>
      </c>
      <c r="C15" s="106">
        <v>11260</v>
      </c>
      <c r="D15" s="106">
        <v>1720</v>
      </c>
      <c r="H15" s="11" t="s">
        <v>69</v>
      </c>
      <c r="I15" s="106">
        <v>2220</v>
      </c>
      <c r="J15" s="106">
        <v>2220</v>
      </c>
      <c r="K15" s="106">
        <v>1166.5999999999999</v>
      </c>
    </row>
    <row r="16" spans="1:11" x14ac:dyDescent="0.2">
      <c r="A16" s="11" t="s">
        <v>48</v>
      </c>
      <c r="B16" s="106">
        <v>38040</v>
      </c>
      <c r="C16" s="106">
        <v>38040</v>
      </c>
      <c r="D16" s="106">
        <v>5689</v>
      </c>
      <c r="H16" s="11" t="s">
        <v>54</v>
      </c>
      <c r="I16" s="106">
        <v>7900</v>
      </c>
      <c r="J16" s="106">
        <v>7900</v>
      </c>
      <c r="K16" s="106">
        <v>900</v>
      </c>
    </row>
    <row r="17" spans="1:11" x14ac:dyDescent="0.2">
      <c r="A17" s="11" t="s">
        <v>47</v>
      </c>
      <c r="B17" s="106">
        <v>5800</v>
      </c>
      <c r="C17" s="106">
        <v>5800</v>
      </c>
      <c r="D17" s="106">
        <v>792</v>
      </c>
      <c r="H17" s="11" t="s">
        <v>70</v>
      </c>
      <c r="I17" s="106">
        <v>3360</v>
      </c>
      <c r="J17" s="106">
        <v>2240</v>
      </c>
      <c r="K17" s="106">
        <v>882</v>
      </c>
    </row>
    <row r="18" spans="1:11" x14ac:dyDescent="0.2">
      <c r="A18" s="11" t="s">
        <v>52</v>
      </c>
      <c r="B18" s="106">
        <v>23880</v>
      </c>
      <c r="C18" s="106">
        <v>23880</v>
      </c>
      <c r="D18" s="106">
        <v>4340</v>
      </c>
      <c r="H18" s="11" t="s">
        <v>66</v>
      </c>
      <c r="I18" s="106">
        <v>1640</v>
      </c>
      <c r="J18" s="106">
        <v>820</v>
      </c>
      <c r="K18" s="106">
        <v>832</v>
      </c>
    </row>
    <row r="19" spans="1:11" x14ac:dyDescent="0.2">
      <c r="A19" s="11" t="s">
        <v>69</v>
      </c>
      <c r="B19" s="106">
        <v>2220</v>
      </c>
      <c r="C19" s="106">
        <v>2220</v>
      </c>
      <c r="D19" s="106">
        <v>1166.5999999999999</v>
      </c>
      <c r="H19" s="11" t="s">
        <v>47</v>
      </c>
      <c r="I19" s="106">
        <v>5800</v>
      </c>
      <c r="J19" s="106">
        <v>5800</v>
      </c>
      <c r="K19" s="106">
        <v>792</v>
      </c>
    </row>
    <row r="20" spans="1:11" x14ac:dyDescent="0.2">
      <c r="A20" s="11" t="s">
        <v>74</v>
      </c>
      <c r="B20" s="106">
        <v>1600</v>
      </c>
      <c r="C20" s="106">
        <v>1200</v>
      </c>
      <c r="D20" s="106">
        <v>200</v>
      </c>
      <c r="H20" s="11" t="s">
        <v>67</v>
      </c>
      <c r="I20" s="106">
        <v>4140</v>
      </c>
      <c r="J20" s="106">
        <v>2760</v>
      </c>
      <c r="K20" s="106">
        <v>732</v>
      </c>
    </row>
    <row r="21" spans="1:11" x14ac:dyDescent="0.2">
      <c r="A21" s="11" t="s">
        <v>68</v>
      </c>
      <c r="B21" s="106">
        <v>1980</v>
      </c>
      <c r="C21" s="106">
        <v>1980</v>
      </c>
      <c r="D21" s="106">
        <v>444</v>
      </c>
      <c r="H21" s="11" t="s">
        <v>72</v>
      </c>
      <c r="I21" s="106">
        <v>2500</v>
      </c>
      <c r="J21" s="106">
        <v>1000</v>
      </c>
      <c r="K21" s="106">
        <v>536</v>
      </c>
    </row>
    <row r="22" spans="1:11" x14ac:dyDescent="0.2">
      <c r="A22" s="11" t="s">
        <v>53</v>
      </c>
      <c r="B22" s="106">
        <v>33600</v>
      </c>
      <c r="C22" s="106">
        <v>33600</v>
      </c>
      <c r="D22" s="106">
        <v>4970</v>
      </c>
      <c r="H22" s="11" t="s">
        <v>68</v>
      </c>
      <c r="I22" s="106">
        <v>1980</v>
      </c>
      <c r="J22" s="106">
        <v>1980</v>
      </c>
      <c r="K22" s="106">
        <v>444</v>
      </c>
    </row>
    <row r="23" spans="1:11" x14ac:dyDescent="0.2">
      <c r="A23" s="11" t="s">
        <v>45</v>
      </c>
      <c r="B23" s="106">
        <v>30800</v>
      </c>
      <c r="C23" s="106">
        <v>28000</v>
      </c>
      <c r="D23" s="106">
        <v>5115</v>
      </c>
      <c r="H23" s="11" t="s">
        <v>74</v>
      </c>
      <c r="I23" s="106">
        <v>1600</v>
      </c>
      <c r="J23" s="106">
        <v>1200</v>
      </c>
      <c r="K23" s="106">
        <v>200</v>
      </c>
    </row>
    <row r="24" spans="1:11" x14ac:dyDescent="0.2">
      <c r="A24" s="11" t="s">
        <v>9</v>
      </c>
      <c r="B24" s="106">
        <v>266888</v>
      </c>
      <c r="C24" s="106">
        <v>232348</v>
      </c>
      <c r="D24" s="106">
        <v>46218</v>
      </c>
      <c r="H24" s="11" t="s">
        <v>9</v>
      </c>
      <c r="I24" s="106">
        <v>266888</v>
      </c>
      <c r="J24" s="106">
        <v>232348</v>
      </c>
      <c r="K24" s="106">
        <v>46218</v>
      </c>
    </row>
    <row r="30" spans="1:11" x14ac:dyDescent="0.2">
      <c r="C30" s="31" t="s">
        <v>10</v>
      </c>
      <c r="D30" t="s">
        <v>115</v>
      </c>
      <c r="E30" t="s">
        <v>114</v>
      </c>
      <c r="G30" s="31"/>
      <c r="H30" s="31" t="s">
        <v>10</v>
      </c>
      <c r="I30" t="s">
        <v>115</v>
      </c>
      <c r="J30" t="s">
        <v>114</v>
      </c>
      <c r="K30" s="31"/>
    </row>
    <row r="31" spans="1:11" x14ac:dyDescent="0.2">
      <c r="C31" s="11" t="s">
        <v>48</v>
      </c>
      <c r="D31" s="106">
        <v>12</v>
      </c>
      <c r="E31" s="7">
        <v>5689</v>
      </c>
      <c r="H31" s="11" t="s">
        <v>48</v>
      </c>
      <c r="I31" s="107">
        <v>9.5238095238095233E-2</v>
      </c>
      <c r="J31" s="107">
        <v>0.12309057077329179</v>
      </c>
    </row>
    <row r="32" spans="1:11" x14ac:dyDescent="0.2">
      <c r="C32" s="11" t="s">
        <v>50</v>
      </c>
      <c r="D32" s="106">
        <v>6</v>
      </c>
      <c r="E32" s="7">
        <v>5578</v>
      </c>
      <c r="H32" s="11" t="s">
        <v>50</v>
      </c>
      <c r="I32" s="107">
        <v>4.7619047619047616E-2</v>
      </c>
      <c r="J32" s="107">
        <v>0.12068890908304124</v>
      </c>
    </row>
    <row r="33" spans="3:10" x14ac:dyDescent="0.2">
      <c r="C33" s="11" t="s">
        <v>45</v>
      </c>
      <c r="D33" s="106">
        <v>10</v>
      </c>
      <c r="E33" s="7">
        <v>5115</v>
      </c>
      <c r="H33" s="11" t="s">
        <v>45</v>
      </c>
      <c r="I33" s="107">
        <v>7.9365079365079361E-2</v>
      </c>
      <c r="J33" s="107">
        <v>0.11067116707776191</v>
      </c>
    </row>
    <row r="34" spans="3:10" x14ac:dyDescent="0.2">
      <c r="C34" s="11" t="s">
        <v>53</v>
      </c>
      <c r="D34" s="106">
        <v>8</v>
      </c>
      <c r="E34" s="7">
        <v>4970</v>
      </c>
      <c r="H34" s="11" t="s">
        <v>53</v>
      </c>
      <c r="I34" s="107">
        <v>6.3492063492063489E-2</v>
      </c>
      <c r="J34" s="107">
        <v>0.10753386126617336</v>
      </c>
    </row>
    <row r="35" spans="3:10" x14ac:dyDescent="0.2">
      <c r="C35" s="11" t="s">
        <v>52</v>
      </c>
      <c r="D35" s="106">
        <v>4</v>
      </c>
      <c r="E35" s="7">
        <v>4340</v>
      </c>
      <c r="H35" s="11" t="s">
        <v>52</v>
      </c>
      <c r="I35" s="107">
        <v>3.1746031746031744E-2</v>
      </c>
      <c r="J35" s="107">
        <v>9.3902808429616166E-2</v>
      </c>
    </row>
    <row r="36" spans="3:10" x14ac:dyDescent="0.2">
      <c r="C36" s="11" t="s">
        <v>71</v>
      </c>
      <c r="D36" s="106">
        <v>12</v>
      </c>
      <c r="E36" s="7">
        <v>3451.0000000000005</v>
      </c>
      <c r="H36" s="11" t="s">
        <v>71</v>
      </c>
      <c r="I36" s="107">
        <v>9.5238095238095233E-2</v>
      </c>
      <c r="J36" s="107">
        <v>7.4667878315807706E-2</v>
      </c>
    </row>
    <row r="37" spans="3:10" x14ac:dyDescent="0.2">
      <c r="C37" s="11" t="s">
        <v>49</v>
      </c>
      <c r="D37" s="106">
        <v>2</v>
      </c>
      <c r="E37" s="7">
        <v>2908</v>
      </c>
      <c r="H37" s="11" t="s">
        <v>49</v>
      </c>
      <c r="I37" s="107">
        <v>1.5873015873015872E-2</v>
      </c>
      <c r="J37" s="107">
        <v>6.2919208966203649E-2</v>
      </c>
    </row>
    <row r="38" spans="3:10" x14ac:dyDescent="0.2">
      <c r="C38" s="11" t="s">
        <v>73</v>
      </c>
      <c r="D38" s="106">
        <v>16</v>
      </c>
      <c r="E38" s="7">
        <v>2674.4</v>
      </c>
      <c r="H38" s="11" t="s">
        <v>73</v>
      </c>
      <c r="I38" s="107">
        <v>0.12698412698412698</v>
      </c>
      <c r="J38" s="107">
        <v>5.7864901120775455E-2</v>
      </c>
    </row>
    <row r="39" spans="3:10" x14ac:dyDescent="0.2">
      <c r="C39" s="11" t="s">
        <v>65</v>
      </c>
      <c r="D39" s="106">
        <v>8</v>
      </c>
      <c r="E39" s="7">
        <v>2052</v>
      </c>
      <c r="H39" s="11" t="s">
        <v>65</v>
      </c>
      <c r="I39" s="107">
        <v>6.3492063492063489E-2</v>
      </c>
      <c r="J39" s="107">
        <v>4.4398286381929115E-2</v>
      </c>
    </row>
    <row r="40" spans="3:10" x14ac:dyDescent="0.2">
      <c r="C40" s="11" t="s">
        <v>51</v>
      </c>
      <c r="D40" s="106">
        <v>2</v>
      </c>
      <c r="E40" s="7">
        <v>1720</v>
      </c>
      <c r="H40" s="11" t="s">
        <v>51</v>
      </c>
      <c r="I40" s="107">
        <v>1.5873015873015872E-2</v>
      </c>
      <c r="J40" s="107">
        <v>3.7214937902981519E-2</v>
      </c>
    </row>
    <row r="41" spans="3:10" x14ac:dyDescent="0.2">
      <c r="C41" s="11" t="s">
        <v>46</v>
      </c>
      <c r="D41" s="106">
        <v>2</v>
      </c>
      <c r="E41" s="7">
        <v>1236</v>
      </c>
      <c r="H41" s="11" t="s">
        <v>46</v>
      </c>
      <c r="I41" s="107">
        <v>1.5873015873015872E-2</v>
      </c>
      <c r="J41" s="107">
        <v>2.6742827469816953E-2</v>
      </c>
    </row>
    <row r="42" spans="3:10" x14ac:dyDescent="0.2">
      <c r="C42" s="11" t="s">
        <v>69</v>
      </c>
      <c r="D42" s="106">
        <v>6</v>
      </c>
      <c r="E42" s="7">
        <v>1166.5999999999999</v>
      </c>
      <c r="H42" s="11" t="s">
        <v>69</v>
      </c>
      <c r="I42" s="107">
        <v>4.7619047619047616E-2</v>
      </c>
      <c r="J42" s="107">
        <v>2.5241247998615258E-2</v>
      </c>
    </row>
    <row r="43" spans="3:10" x14ac:dyDescent="0.2">
      <c r="C43" s="11" t="s">
        <v>54</v>
      </c>
      <c r="D43" s="106">
        <v>2</v>
      </c>
      <c r="E43" s="7">
        <v>900</v>
      </c>
      <c r="H43" s="11" t="s">
        <v>54</v>
      </c>
      <c r="I43" s="107">
        <v>1.5873015873015872E-2</v>
      </c>
      <c r="J43" s="107">
        <v>1.9472932623653121E-2</v>
      </c>
    </row>
    <row r="44" spans="3:10" x14ac:dyDescent="0.2">
      <c r="C44" s="11" t="s">
        <v>70</v>
      </c>
      <c r="D44" s="106">
        <v>8</v>
      </c>
      <c r="E44" s="7">
        <v>882</v>
      </c>
      <c r="H44" s="11" t="s">
        <v>70</v>
      </c>
      <c r="I44" s="107">
        <v>6.3492063492063489E-2</v>
      </c>
      <c r="J44" s="107">
        <v>1.908347397118006E-2</v>
      </c>
    </row>
    <row r="45" spans="3:10" x14ac:dyDescent="0.2">
      <c r="C45" s="11" t="s">
        <v>66</v>
      </c>
      <c r="D45" s="106">
        <v>2</v>
      </c>
      <c r="E45" s="7">
        <v>832</v>
      </c>
      <c r="H45" s="11" t="s">
        <v>66</v>
      </c>
      <c r="I45" s="107">
        <v>1.5873015873015872E-2</v>
      </c>
      <c r="J45" s="107">
        <v>1.8001644380977108E-2</v>
      </c>
    </row>
    <row r="46" spans="3:10" x14ac:dyDescent="0.2">
      <c r="C46" s="11" t="s">
        <v>47</v>
      </c>
      <c r="D46" s="106">
        <v>2</v>
      </c>
      <c r="E46" s="7">
        <v>792</v>
      </c>
      <c r="H46" s="11" t="s">
        <v>47</v>
      </c>
      <c r="I46" s="107">
        <v>1.5873015873015872E-2</v>
      </c>
      <c r="J46" s="107">
        <v>1.7136180708814747E-2</v>
      </c>
    </row>
    <row r="47" spans="3:10" x14ac:dyDescent="0.2">
      <c r="C47" s="11" t="s">
        <v>67</v>
      </c>
      <c r="D47" s="106">
        <v>8</v>
      </c>
      <c r="E47" s="7">
        <v>732</v>
      </c>
      <c r="H47" s="11" t="s">
        <v>67</v>
      </c>
      <c r="I47" s="107">
        <v>6.3492063492063489E-2</v>
      </c>
      <c r="J47" s="107">
        <v>1.5837985200571204E-2</v>
      </c>
    </row>
    <row r="48" spans="3:10" x14ac:dyDescent="0.2">
      <c r="C48" s="11" t="s">
        <v>72</v>
      </c>
      <c r="D48" s="106">
        <v>4</v>
      </c>
      <c r="E48" s="7">
        <v>536</v>
      </c>
      <c r="H48" s="11" t="s">
        <v>72</v>
      </c>
      <c r="I48" s="107">
        <v>3.1746031746031744E-2</v>
      </c>
      <c r="J48" s="107">
        <v>1.1597213206975637E-2</v>
      </c>
    </row>
    <row r="49" spans="3:10" x14ac:dyDescent="0.2">
      <c r="C49" s="11" t="s">
        <v>68</v>
      </c>
      <c r="D49" s="106">
        <v>6</v>
      </c>
      <c r="E49" s="7">
        <v>444</v>
      </c>
      <c r="H49" s="11" t="s">
        <v>68</v>
      </c>
      <c r="I49" s="107">
        <v>4.7619047619047616E-2</v>
      </c>
      <c r="J49" s="107">
        <v>9.6066467610022074E-3</v>
      </c>
    </row>
    <row r="50" spans="3:10" x14ac:dyDescent="0.2">
      <c r="C50" s="11" t="s">
        <v>74</v>
      </c>
      <c r="D50" s="106">
        <v>6</v>
      </c>
      <c r="E50" s="7">
        <v>200</v>
      </c>
      <c r="H50" s="11" t="s">
        <v>74</v>
      </c>
      <c r="I50" s="107">
        <v>4.7619047619047616E-2</v>
      </c>
      <c r="J50" s="107">
        <v>4.327318360811805E-3</v>
      </c>
    </row>
    <row r="51" spans="3:10" x14ac:dyDescent="0.2">
      <c r="C51" s="11" t="s">
        <v>9</v>
      </c>
      <c r="D51" s="106">
        <v>126</v>
      </c>
      <c r="E51" s="7">
        <v>46218</v>
      </c>
      <c r="H51" s="11" t="s">
        <v>9</v>
      </c>
      <c r="I51" s="107">
        <v>1</v>
      </c>
      <c r="J51" s="107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1379-21E9-412D-AD4A-59338523D2D3}">
  <dimension ref="E1:O50"/>
  <sheetViews>
    <sheetView rightToLeft="1" workbookViewId="0">
      <selection activeCell="F20" sqref="F20"/>
    </sheetView>
  </sheetViews>
  <sheetFormatPr defaultRowHeight="14.25" x14ac:dyDescent="0.2"/>
  <cols>
    <col min="5" max="5" width="18.625" bestFit="1" customWidth="1"/>
    <col min="6" max="6" width="18.625" customWidth="1"/>
    <col min="7" max="7" width="10.75" customWidth="1"/>
    <col min="9" max="9" width="13.625" bestFit="1" customWidth="1"/>
    <col min="14" max="14" width="18.625" bestFit="1" customWidth="1"/>
    <col min="15" max="15" width="9.5" bestFit="1" customWidth="1"/>
  </cols>
  <sheetData>
    <row r="1" spans="5:15" ht="15" thickBot="1" x14ac:dyDescent="0.25"/>
    <row r="2" spans="5:15" ht="18.75" thickBot="1" x14ac:dyDescent="0.3">
      <c r="E2" s="108" t="s">
        <v>87</v>
      </c>
      <c r="F2" s="109"/>
    </row>
    <row r="3" spans="5:15" x14ac:dyDescent="0.2">
      <c r="E3" s="49" t="s">
        <v>85</v>
      </c>
      <c r="F3" s="54" t="s">
        <v>86</v>
      </c>
      <c r="G3" s="50" t="s">
        <v>2</v>
      </c>
      <c r="H3" s="50" t="s">
        <v>32</v>
      </c>
      <c r="I3" s="50" t="s">
        <v>33</v>
      </c>
      <c r="J3" s="51" t="s">
        <v>80</v>
      </c>
      <c r="O3" s="35"/>
    </row>
    <row r="4" spans="5:15" x14ac:dyDescent="0.2">
      <c r="E4" s="55" t="s">
        <v>45</v>
      </c>
      <c r="F4" s="58">
        <v>2800</v>
      </c>
      <c r="G4" s="47" t="s">
        <v>37</v>
      </c>
      <c r="H4" s="1" t="s">
        <v>60</v>
      </c>
      <c r="I4" s="48" t="s">
        <v>28</v>
      </c>
      <c r="J4" s="52" t="s">
        <v>79</v>
      </c>
      <c r="O4" s="35"/>
    </row>
    <row r="5" spans="5:15" x14ac:dyDescent="0.2">
      <c r="E5" s="55" t="s">
        <v>49</v>
      </c>
      <c r="F5" s="58">
        <v>10700</v>
      </c>
      <c r="G5" s="47" t="s">
        <v>39</v>
      </c>
      <c r="H5" s="1" t="s">
        <v>61</v>
      </c>
      <c r="I5" s="48" t="s">
        <v>29</v>
      </c>
      <c r="J5" s="52" t="s">
        <v>81</v>
      </c>
      <c r="O5" s="35"/>
    </row>
    <row r="6" spans="5:15" x14ac:dyDescent="0.2">
      <c r="E6" s="55" t="s">
        <v>65</v>
      </c>
      <c r="F6" s="58">
        <v>430</v>
      </c>
      <c r="G6" s="47" t="s">
        <v>43</v>
      </c>
      <c r="H6" s="1" t="s">
        <v>63</v>
      </c>
      <c r="I6" s="48" t="s">
        <v>30</v>
      </c>
      <c r="J6" s="52" t="s">
        <v>82</v>
      </c>
      <c r="O6" s="35"/>
    </row>
    <row r="7" spans="5:15" x14ac:dyDescent="0.2">
      <c r="E7" s="55" t="s">
        <v>66</v>
      </c>
      <c r="F7" s="58">
        <v>410</v>
      </c>
      <c r="G7" s="47" t="s">
        <v>42</v>
      </c>
      <c r="H7" s="1" t="s">
        <v>34</v>
      </c>
      <c r="I7" s="48" t="s">
        <v>31</v>
      </c>
      <c r="J7" s="53" t="s">
        <v>83</v>
      </c>
      <c r="O7" s="35"/>
    </row>
    <row r="8" spans="5:15" x14ac:dyDescent="0.2">
      <c r="E8" s="55" t="s">
        <v>67</v>
      </c>
      <c r="F8" s="58">
        <v>345</v>
      </c>
      <c r="G8" s="47" t="s">
        <v>40</v>
      </c>
      <c r="H8" s="1" t="s">
        <v>62</v>
      </c>
      <c r="I8" s="48"/>
      <c r="J8" s="53"/>
      <c r="O8" s="35"/>
    </row>
    <row r="9" spans="5:15" x14ac:dyDescent="0.2">
      <c r="E9" s="55" t="s">
        <v>68</v>
      </c>
      <c r="F9" s="58">
        <v>330</v>
      </c>
      <c r="G9" s="47" t="s">
        <v>44</v>
      </c>
      <c r="H9" s="1" t="s">
        <v>64</v>
      </c>
      <c r="I9" s="48"/>
      <c r="J9" s="53"/>
      <c r="O9" s="35"/>
    </row>
    <row r="10" spans="5:15" x14ac:dyDescent="0.2">
      <c r="E10" s="55" t="s">
        <v>69</v>
      </c>
      <c r="F10" s="58">
        <v>370</v>
      </c>
      <c r="G10" s="47" t="s">
        <v>38</v>
      </c>
      <c r="H10" s="1"/>
      <c r="I10" s="1"/>
      <c r="J10" s="53"/>
      <c r="O10" s="35"/>
    </row>
    <row r="11" spans="5:15" x14ac:dyDescent="0.2">
      <c r="E11" s="55" t="s">
        <v>70</v>
      </c>
      <c r="F11" s="58">
        <v>280</v>
      </c>
      <c r="G11" s="47" t="s">
        <v>41</v>
      </c>
      <c r="H11" s="1"/>
      <c r="I11" s="1"/>
      <c r="J11" s="53"/>
      <c r="O11" s="35"/>
    </row>
    <row r="12" spans="5:15" x14ac:dyDescent="0.2">
      <c r="E12" s="55" t="s">
        <v>71</v>
      </c>
      <c r="F12" s="58">
        <v>249</v>
      </c>
      <c r="G12" s="1"/>
      <c r="H12" s="1"/>
      <c r="I12" s="1"/>
      <c r="J12" s="53"/>
      <c r="O12" s="35"/>
    </row>
    <row r="13" spans="5:15" x14ac:dyDescent="0.2">
      <c r="E13" s="55" t="s">
        <v>72</v>
      </c>
      <c r="F13" s="58">
        <v>250</v>
      </c>
      <c r="G13" s="1"/>
      <c r="H13" s="1"/>
      <c r="I13" s="1"/>
      <c r="J13" s="53"/>
      <c r="O13" s="35"/>
    </row>
    <row r="14" spans="5:15" x14ac:dyDescent="0.2">
      <c r="E14" s="55" t="s">
        <v>73</v>
      </c>
      <c r="F14" s="58">
        <v>215</v>
      </c>
      <c r="G14" s="1"/>
      <c r="H14" s="1"/>
      <c r="I14" s="1"/>
      <c r="J14" s="53"/>
      <c r="O14" s="35"/>
    </row>
    <row r="15" spans="5:15" x14ac:dyDescent="0.2">
      <c r="E15" s="55" t="s">
        <v>50</v>
      </c>
      <c r="F15" s="58">
        <v>5700</v>
      </c>
      <c r="G15" s="1"/>
      <c r="H15" s="1"/>
      <c r="I15" s="1"/>
      <c r="J15" s="53"/>
      <c r="O15" s="35"/>
    </row>
    <row r="16" spans="5:15" x14ac:dyDescent="0.2">
      <c r="E16" s="55" t="s">
        <v>74</v>
      </c>
      <c r="F16" s="58">
        <v>200</v>
      </c>
      <c r="G16" s="1"/>
      <c r="H16" s="1"/>
      <c r="I16" s="1"/>
      <c r="J16" s="53"/>
      <c r="O16" s="35"/>
    </row>
    <row r="17" spans="5:15" x14ac:dyDescent="0.2">
      <c r="E17" s="55" t="s">
        <v>54</v>
      </c>
      <c r="F17" s="58">
        <v>3950</v>
      </c>
      <c r="G17" s="1"/>
      <c r="H17" s="1"/>
      <c r="I17" s="1"/>
      <c r="J17" s="53"/>
      <c r="O17" s="35"/>
    </row>
    <row r="18" spans="5:15" x14ac:dyDescent="0.2">
      <c r="E18" s="55" t="s">
        <v>46</v>
      </c>
      <c r="F18" s="58">
        <v>3090</v>
      </c>
      <c r="G18" s="1"/>
      <c r="H18" s="1"/>
      <c r="I18" s="1"/>
      <c r="J18" s="53"/>
      <c r="O18" s="35"/>
    </row>
    <row r="19" spans="5:15" x14ac:dyDescent="0.2">
      <c r="E19" s="55" t="s">
        <v>53</v>
      </c>
      <c r="F19" s="58">
        <v>4200</v>
      </c>
      <c r="G19" s="1"/>
      <c r="H19" s="1"/>
      <c r="I19" s="1"/>
      <c r="J19" s="53"/>
      <c r="O19" s="35"/>
    </row>
    <row r="20" spans="5:15" x14ac:dyDescent="0.2">
      <c r="E20" s="55" t="s">
        <v>47</v>
      </c>
      <c r="F20" s="58">
        <v>2900</v>
      </c>
      <c r="G20" s="1"/>
      <c r="H20" s="1"/>
      <c r="I20" s="1"/>
      <c r="J20" s="53"/>
      <c r="O20" s="35"/>
    </row>
    <row r="21" spans="5:15" x14ac:dyDescent="0.2">
      <c r="E21" s="55" t="s">
        <v>48</v>
      </c>
      <c r="F21" s="58">
        <v>3170</v>
      </c>
      <c r="G21" s="1"/>
      <c r="H21" s="1"/>
      <c r="I21" s="1"/>
      <c r="J21" s="53"/>
      <c r="O21" s="35"/>
    </row>
    <row r="22" spans="5:15" x14ac:dyDescent="0.2">
      <c r="E22" s="55" t="s">
        <v>52</v>
      </c>
      <c r="F22" s="58">
        <v>5970</v>
      </c>
      <c r="G22" s="1"/>
      <c r="H22" s="1"/>
      <c r="I22" s="1"/>
      <c r="J22" s="53"/>
      <c r="O22" s="35"/>
    </row>
    <row r="23" spans="5:15" x14ac:dyDescent="0.2">
      <c r="E23" s="55" t="s">
        <v>51</v>
      </c>
      <c r="F23" s="58">
        <v>5630</v>
      </c>
      <c r="G23" s="1"/>
      <c r="H23" s="1"/>
      <c r="I23" s="1"/>
      <c r="J23" s="53"/>
    </row>
    <row r="24" spans="5:15" x14ac:dyDescent="0.2">
      <c r="E24" s="56"/>
      <c r="F24" s="56"/>
      <c r="G24" s="1"/>
      <c r="H24" s="1"/>
      <c r="I24" s="1"/>
      <c r="J24" s="42"/>
    </row>
    <row r="25" spans="5:15" x14ac:dyDescent="0.2">
      <c r="E25" s="56"/>
      <c r="F25" s="56"/>
      <c r="G25" s="1"/>
      <c r="H25" s="1"/>
      <c r="I25" s="1"/>
      <c r="J25" s="42"/>
    </row>
    <row r="26" spans="5:15" x14ac:dyDescent="0.2">
      <c r="E26" s="56"/>
      <c r="F26" s="56"/>
      <c r="G26" s="1"/>
      <c r="H26" s="1"/>
      <c r="I26" s="1"/>
      <c r="J26" s="42"/>
    </row>
    <row r="27" spans="5:15" x14ac:dyDescent="0.2">
      <c r="E27" s="56"/>
      <c r="F27" s="56"/>
      <c r="G27" s="1"/>
      <c r="H27" s="1"/>
      <c r="I27" s="1"/>
      <c r="J27" s="42"/>
    </row>
    <row r="28" spans="5:15" x14ac:dyDescent="0.2">
      <c r="E28" s="56"/>
      <c r="F28" s="56"/>
      <c r="G28" s="1"/>
      <c r="H28" s="1"/>
      <c r="I28" s="1"/>
      <c r="J28" s="42"/>
    </row>
    <row r="29" spans="5:15" x14ac:dyDescent="0.2">
      <c r="E29" s="56"/>
      <c r="F29" s="56"/>
      <c r="G29" s="1"/>
      <c r="H29" s="1"/>
      <c r="I29" s="1"/>
      <c r="J29" s="42"/>
    </row>
    <row r="30" spans="5:15" x14ac:dyDescent="0.2">
      <c r="E30" s="56"/>
      <c r="F30" s="56"/>
      <c r="G30" s="1"/>
      <c r="H30" s="1"/>
      <c r="I30" s="1"/>
      <c r="J30" s="42"/>
    </row>
    <row r="31" spans="5:15" x14ac:dyDescent="0.2">
      <c r="E31" s="56"/>
      <c r="F31" s="56"/>
      <c r="G31" s="1"/>
      <c r="H31" s="1"/>
      <c r="I31" s="1"/>
      <c r="J31" s="42"/>
    </row>
    <row r="32" spans="5:15" x14ac:dyDescent="0.2">
      <c r="E32" s="56"/>
      <c r="F32" s="56"/>
      <c r="G32" s="1"/>
      <c r="H32" s="1"/>
      <c r="I32" s="1"/>
      <c r="J32" s="42"/>
    </row>
    <row r="33" spans="5:10" x14ac:dyDescent="0.2">
      <c r="E33" s="56"/>
      <c r="F33" s="56"/>
      <c r="G33" s="1"/>
      <c r="H33" s="1"/>
      <c r="I33" s="1"/>
      <c r="J33" s="42"/>
    </row>
    <row r="34" spans="5:10" x14ac:dyDescent="0.2">
      <c r="E34" s="56"/>
      <c r="F34" s="56"/>
      <c r="G34" s="1"/>
      <c r="H34" s="1"/>
      <c r="I34" s="1"/>
      <c r="J34" s="42"/>
    </row>
    <row r="35" spans="5:10" x14ac:dyDescent="0.2">
      <c r="E35" s="56"/>
      <c r="F35" s="56"/>
      <c r="G35" s="1"/>
      <c r="H35" s="1"/>
      <c r="I35" s="1"/>
      <c r="J35" s="42"/>
    </row>
    <row r="36" spans="5:10" x14ac:dyDescent="0.2">
      <c r="E36" s="56"/>
      <c r="F36" s="56"/>
      <c r="G36" s="1"/>
      <c r="H36" s="1"/>
      <c r="I36" s="1"/>
      <c r="J36" s="42"/>
    </row>
    <row r="37" spans="5:10" x14ac:dyDescent="0.2">
      <c r="E37" s="56"/>
      <c r="F37" s="56"/>
      <c r="G37" s="1"/>
      <c r="H37" s="1"/>
      <c r="I37" s="1"/>
      <c r="J37" s="42"/>
    </row>
    <row r="38" spans="5:10" x14ac:dyDescent="0.2">
      <c r="E38" s="56"/>
      <c r="F38" s="56"/>
      <c r="G38" s="1"/>
      <c r="H38" s="1"/>
      <c r="I38" s="1"/>
      <c r="J38" s="42"/>
    </row>
    <row r="39" spans="5:10" x14ac:dyDescent="0.2">
      <c r="E39" s="56"/>
      <c r="F39" s="56"/>
      <c r="G39" s="1"/>
      <c r="H39" s="1"/>
      <c r="I39" s="1"/>
      <c r="J39" s="42"/>
    </row>
    <row r="40" spans="5:10" x14ac:dyDescent="0.2">
      <c r="E40" s="56"/>
      <c r="F40" s="56"/>
      <c r="G40" s="1"/>
      <c r="H40" s="1"/>
      <c r="I40" s="1"/>
      <c r="J40" s="42"/>
    </row>
    <row r="41" spans="5:10" x14ac:dyDescent="0.2">
      <c r="E41" s="56"/>
      <c r="F41" s="56"/>
      <c r="G41" s="1"/>
      <c r="H41" s="1"/>
      <c r="I41" s="1"/>
      <c r="J41" s="42"/>
    </row>
    <row r="42" spans="5:10" x14ac:dyDescent="0.2">
      <c r="E42" s="56"/>
      <c r="F42" s="56"/>
      <c r="G42" s="1"/>
      <c r="H42" s="1"/>
      <c r="I42" s="1"/>
      <c r="J42" s="42"/>
    </row>
    <row r="43" spans="5:10" x14ac:dyDescent="0.2">
      <c r="E43" s="56"/>
      <c r="F43" s="56"/>
      <c r="G43" s="1"/>
      <c r="H43" s="1"/>
      <c r="I43" s="1"/>
      <c r="J43" s="42"/>
    </row>
    <row r="44" spans="5:10" x14ac:dyDescent="0.2">
      <c r="E44" s="56"/>
      <c r="F44" s="56"/>
      <c r="G44" s="1"/>
      <c r="H44" s="1"/>
      <c r="I44" s="1"/>
      <c r="J44" s="42"/>
    </row>
    <row r="45" spans="5:10" x14ac:dyDescent="0.2">
      <c r="E45" s="56"/>
      <c r="F45" s="56"/>
      <c r="G45" s="1"/>
      <c r="H45" s="1"/>
      <c r="I45" s="1"/>
      <c r="J45" s="42"/>
    </row>
    <row r="46" spans="5:10" x14ac:dyDescent="0.2">
      <c r="E46" s="56"/>
      <c r="F46" s="56"/>
      <c r="G46" s="1"/>
      <c r="H46" s="1"/>
      <c r="I46" s="1"/>
      <c r="J46" s="42"/>
    </row>
    <row r="47" spans="5:10" x14ac:dyDescent="0.2">
      <c r="E47" s="56"/>
      <c r="F47" s="56"/>
      <c r="G47" s="1"/>
      <c r="H47" s="1"/>
      <c r="I47" s="1"/>
      <c r="J47" s="42"/>
    </row>
    <row r="48" spans="5:10" x14ac:dyDescent="0.2">
      <c r="E48" s="56"/>
      <c r="F48" s="56"/>
      <c r="G48" s="1"/>
      <c r="H48" s="1"/>
      <c r="I48" s="1"/>
      <c r="J48" s="42"/>
    </row>
    <row r="49" spans="5:10" x14ac:dyDescent="0.2">
      <c r="E49" s="56"/>
      <c r="F49" s="56"/>
      <c r="G49" s="1"/>
      <c r="H49" s="1"/>
      <c r="I49" s="1"/>
      <c r="J49" s="42"/>
    </row>
    <row r="50" spans="5:10" x14ac:dyDescent="0.2">
      <c r="E50" s="57"/>
      <c r="F50" s="57"/>
      <c r="G50" s="2"/>
      <c r="H50" s="2"/>
      <c r="I50" s="2"/>
      <c r="J50" s="40"/>
    </row>
  </sheetData>
  <mergeCells count="1">
    <mergeCell ref="E2:F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גיליון5"/>
  <dimension ref="D5:J20"/>
  <sheetViews>
    <sheetView rightToLeft="1" topLeftCell="C2" zoomScaleNormal="100" workbookViewId="0">
      <selection activeCell="F20" sqref="F20"/>
    </sheetView>
  </sheetViews>
  <sheetFormatPr defaultRowHeight="14.25" x14ac:dyDescent="0.2"/>
  <cols>
    <col min="6" max="9" width="14.875" customWidth="1"/>
    <col min="10" max="10" width="11" bestFit="1" customWidth="1"/>
  </cols>
  <sheetData>
    <row r="5" spans="4:10" ht="15" thickBot="1" x14ac:dyDescent="0.25"/>
    <row r="6" spans="4:10" ht="20.25" x14ac:dyDescent="0.3">
      <c r="D6" s="110" t="s">
        <v>90</v>
      </c>
      <c r="E6" s="111"/>
      <c r="F6" s="111"/>
      <c r="G6" s="111"/>
      <c r="H6" s="111"/>
      <c r="I6" s="111"/>
      <c r="J6" s="112"/>
    </row>
    <row r="7" spans="4:10" x14ac:dyDescent="0.2">
      <c r="D7" s="1" t="s">
        <v>5</v>
      </c>
      <c r="E7" s="1" t="s">
        <v>6</v>
      </c>
      <c r="F7" s="1" t="s">
        <v>12</v>
      </c>
      <c r="G7" s="1" t="s">
        <v>88</v>
      </c>
      <c r="H7" s="1" t="s">
        <v>19</v>
      </c>
      <c r="I7" s="1" t="s">
        <v>16</v>
      </c>
      <c r="J7" s="1" t="s">
        <v>89</v>
      </c>
    </row>
    <row r="8" spans="4:10" ht="15.75" x14ac:dyDescent="0.25">
      <c r="D8" s="1">
        <v>2019</v>
      </c>
      <c r="E8" s="1">
        <v>5</v>
      </c>
      <c r="F8" s="81">
        <f>SUMIFS(טבלה2[סך הכל מכירה],טבלה2[שנה],טבלה5[[#This Row],[שנה]],טבלה2[חודש],טבלה5[[#This Row],[חודש]])</f>
        <v>313105.99999999994</v>
      </c>
      <c r="G8" s="12">
        <v>243365</v>
      </c>
      <c r="H8" s="12">
        <f>טבלה5[[#This Row],[סך הכל המכירות]]-טבלה5[[#This Row],[יעד מכירות]]</f>
        <v>69740.999999999942</v>
      </c>
      <c r="I8" s="6">
        <f>טבלה5[[#This Row],[סך הכל המכירות]]/טבלה5[[#This Row],[יעד מכירות]]</f>
        <v>1.2865695560166825</v>
      </c>
      <c r="J8" s="89">
        <f>SUMIFS(טבלה2[רווח סופי],טבלה2[חודש],טבלה5[[#This Row],[חודש]],טבלה2[שנה],מכירות!D5)</f>
        <v>46218</v>
      </c>
    </row>
    <row r="9" spans="4:10" ht="15.75" x14ac:dyDescent="0.25">
      <c r="D9" s="1">
        <v>2019</v>
      </c>
      <c r="E9" s="1">
        <v>6</v>
      </c>
      <c r="F9" s="81">
        <f>SUMIFS(טבלה2[סך הכל מכירה],טבלה2[שנה],טבלה5[[#This Row],[שנה]],טבלה2[חודש],טבלה5[[#This Row],[חודש]])</f>
        <v>0</v>
      </c>
      <c r="G9" s="12">
        <v>281282</v>
      </c>
      <c r="H9" s="12">
        <f>טבלה5[[#This Row],[סך הכל המכירות]]-טבלה5[[#This Row],[יעד מכירות]]</f>
        <v>-281282</v>
      </c>
      <c r="I9" s="6">
        <f>טבלה5[[#This Row],[סך הכל המכירות]]/טבלה5[[#This Row],[יעד מכירות]]</f>
        <v>0</v>
      </c>
      <c r="J9" s="89">
        <f>SUMIFS(טבלה2[רווח סופי],טבלה2[חודש],טבלה5[[#This Row],[חודש]],טבלה2[שנה],מכירות!D6)</f>
        <v>0</v>
      </c>
    </row>
    <row r="10" spans="4:10" ht="15.75" x14ac:dyDescent="0.25">
      <c r="D10" s="1">
        <v>2019</v>
      </c>
      <c r="E10" s="1">
        <v>7</v>
      </c>
      <c r="F10" s="81">
        <f>SUMIFS(טבלה2[סך הכל מכירה],טבלה2[שנה],טבלה5[[#This Row],[שנה]],טבלה2[חודש],טבלה5[[#This Row],[חודש]])</f>
        <v>0</v>
      </c>
      <c r="G10" s="12">
        <v>281282</v>
      </c>
      <c r="H10" s="12">
        <f>טבלה5[[#This Row],[סך הכל המכירות]]-טבלה5[[#This Row],[יעד מכירות]]</f>
        <v>-281282</v>
      </c>
      <c r="I10" s="6">
        <f>טבלה5[[#This Row],[סך הכל המכירות]]/טבלה5[[#This Row],[יעד מכירות]]</f>
        <v>0</v>
      </c>
      <c r="J10" s="89">
        <f>SUMIFS(טבלה2[רווח סופי],טבלה2[חודש],טבלה5[[#This Row],[חודש]],טבלה2[שנה],מכירות!D7)</f>
        <v>0</v>
      </c>
    </row>
    <row r="11" spans="4:10" ht="15.75" x14ac:dyDescent="0.25">
      <c r="D11" s="1">
        <v>2019</v>
      </c>
      <c r="E11" s="1">
        <v>8</v>
      </c>
      <c r="F11" s="81">
        <f>SUMIFS(טבלה2[סך הכל מכירה],טבלה2[שנה],טבלה5[[#This Row],[שנה]],טבלה2[חודש],טבלה5[[#This Row],[חודש]])</f>
        <v>0</v>
      </c>
      <c r="G11" s="12">
        <v>281282</v>
      </c>
      <c r="H11" s="12">
        <f>טבלה5[[#This Row],[סך הכל המכירות]]-טבלה5[[#This Row],[יעד מכירות]]</f>
        <v>-281282</v>
      </c>
      <c r="I11" s="6">
        <f>טבלה5[[#This Row],[סך הכל המכירות]]/טבלה5[[#This Row],[יעד מכירות]]</f>
        <v>0</v>
      </c>
      <c r="J11" s="89">
        <f>SUMIFS(טבלה2[רווח סופי],טבלה2[חודש],טבלה5[[#This Row],[חודש]],טבלה2[שנה],מכירות!D8)</f>
        <v>0</v>
      </c>
    </row>
    <row r="12" spans="4:10" ht="15.75" x14ac:dyDescent="0.25">
      <c r="D12" s="1">
        <v>2019</v>
      </c>
      <c r="E12" s="1">
        <v>9</v>
      </c>
      <c r="F12" s="81">
        <f>SUMIFS(טבלה2[סך הכל מכירה],טבלה2[שנה],טבלה5[[#This Row],[שנה]],טבלה2[חודש],טבלה5[[#This Row],[חודש]])</f>
        <v>0</v>
      </c>
      <c r="G12" s="12">
        <v>281282</v>
      </c>
      <c r="H12" s="12">
        <f>טבלה5[[#This Row],[סך הכל המכירות]]-טבלה5[[#This Row],[יעד מכירות]]</f>
        <v>-281282</v>
      </c>
      <c r="I12" s="6">
        <f>טבלה5[[#This Row],[סך הכל המכירות]]/טבלה5[[#This Row],[יעד מכירות]]</f>
        <v>0</v>
      </c>
      <c r="J12" s="89">
        <f>SUMIFS(טבלה2[רווח סופי],טבלה2[חודש],טבלה5[[#This Row],[חודש]],טבלה2[שנה],מכירות!D9)</f>
        <v>0</v>
      </c>
    </row>
    <row r="13" spans="4:10" ht="15.75" x14ac:dyDescent="0.25">
      <c r="D13" s="1">
        <v>2019</v>
      </c>
      <c r="E13" s="1">
        <v>10</v>
      </c>
      <c r="F13" s="81">
        <f>SUMIFS(טבלה2[סך הכל מכירה],טבלה2[שנה],טבלה5[[#This Row],[שנה]],טבלה2[חודש],טבלה5[[#This Row],[חודש]])</f>
        <v>0</v>
      </c>
      <c r="G13" s="12">
        <v>281282</v>
      </c>
      <c r="H13" s="12">
        <f>טבלה5[[#This Row],[סך הכל המכירות]]-טבלה5[[#This Row],[יעד מכירות]]</f>
        <v>-281282</v>
      </c>
      <c r="I13" s="6">
        <f>טבלה5[[#This Row],[סך הכל המכירות]]/טבלה5[[#This Row],[יעד מכירות]]</f>
        <v>0</v>
      </c>
      <c r="J13" s="89">
        <f>SUMIFS(טבלה2[רווח סופי],טבלה2[חודש],טבלה5[[#This Row],[חודש]],טבלה2[שנה],מכירות!D10)</f>
        <v>0</v>
      </c>
    </row>
    <row r="14" spans="4:10" ht="15.75" x14ac:dyDescent="0.25">
      <c r="D14" s="1">
        <v>2019</v>
      </c>
      <c r="E14" s="1">
        <v>11</v>
      </c>
      <c r="F14" s="81">
        <f>SUMIFS(טבלה2[סך הכל מכירה],טבלה2[שנה],טבלה5[[#This Row],[שנה]],טבלה2[חודש],טבלה5[[#This Row],[חודש]])</f>
        <v>0</v>
      </c>
      <c r="G14" s="12">
        <v>281282</v>
      </c>
      <c r="H14" s="12">
        <f>טבלה5[[#This Row],[סך הכל המכירות]]-טבלה5[[#This Row],[יעד מכירות]]</f>
        <v>-281282</v>
      </c>
      <c r="I14" s="6">
        <f>טבלה5[[#This Row],[סך הכל המכירות]]/טבלה5[[#This Row],[יעד מכירות]]</f>
        <v>0</v>
      </c>
      <c r="J14" s="89">
        <f>SUMIFS(טבלה2[רווח סופי],טבלה2[חודש],טבלה5[[#This Row],[חודש]],טבלה2[שנה],מכירות!D11)</f>
        <v>0</v>
      </c>
    </row>
    <row r="15" spans="4:10" ht="15.75" x14ac:dyDescent="0.25">
      <c r="D15" s="1">
        <v>2019</v>
      </c>
      <c r="E15" s="1">
        <v>12</v>
      </c>
      <c r="F15" s="81">
        <f>SUMIFS(טבלה2[סך הכל מכירה],טבלה2[שנה],טבלה5[[#This Row],[שנה]],טבלה2[חודש],טבלה5[[#This Row],[חודש]])</f>
        <v>0</v>
      </c>
      <c r="G15" s="12">
        <v>281282</v>
      </c>
      <c r="H15" s="12">
        <f>טבלה5[[#This Row],[סך הכל המכירות]]-טבלה5[[#This Row],[יעד מכירות]]</f>
        <v>-281282</v>
      </c>
      <c r="I15" s="6">
        <f>טבלה5[[#This Row],[סך הכל המכירות]]/טבלה5[[#This Row],[יעד מכירות]]</f>
        <v>0</v>
      </c>
      <c r="J15" s="89">
        <f>SUMIFS(טבלה2[רווח סופי],טבלה2[חודש],טבלה5[[#This Row],[חודש]],טבלה2[שנה],מכירות!D12)</f>
        <v>0</v>
      </c>
    </row>
    <row r="16" spans="4:10" ht="15.75" x14ac:dyDescent="0.25">
      <c r="D16" s="1">
        <v>2020</v>
      </c>
      <c r="E16" s="1">
        <v>1</v>
      </c>
      <c r="F16" s="81">
        <f>SUMIFS(טבלה2[סך הכל מכירה],טבלה2[שנה],טבלה5[[#This Row],[שנה]],טבלה2[חודש],טבלה5[[#This Row],[חודש]])</f>
        <v>0</v>
      </c>
      <c r="G16" s="12">
        <v>281282</v>
      </c>
      <c r="H16" s="12">
        <f>טבלה5[[#This Row],[סך הכל המכירות]]-טבלה5[[#This Row],[יעד מכירות]]</f>
        <v>-281282</v>
      </c>
      <c r="I16" s="6">
        <f>טבלה5[[#This Row],[סך הכל המכירות]]/טבלה5[[#This Row],[יעד מכירות]]</f>
        <v>0</v>
      </c>
      <c r="J16" s="89">
        <f>SUMIFS(טבלה2[רווח סופי],טבלה2[חודש],טבלה5[[#This Row],[חודש]],טבלה2[שנה],מכירות!D13)</f>
        <v>0</v>
      </c>
    </row>
    <row r="17" spans="4:10" ht="15.75" x14ac:dyDescent="0.25">
      <c r="D17" s="1">
        <v>2020</v>
      </c>
      <c r="E17" s="1">
        <v>2</v>
      </c>
      <c r="F17" s="81">
        <f>SUMIFS(טבלה2[סך הכל מכירה],טבלה2[שנה],טבלה5[[#This Row],[שנה]],טבלה2[חודש],טבלה5[[#This Row],[חודש]])</f>
        <v>0</v>
      </c>
      <c r="G17" s="12">
        <v>281282</v>
      </c>
      <c r="H17" s="12">
        <f>טבלה5[[#This Row],[סך הכל המכירות]]-טבלה5[[#This Row],[יעד מכירות]]</f>
        <v>-281282</v>
      </c>
      <c r="I17" s="6">
        <f>טבלה5[[#This Row],[סך הכל המכירות]]/טבלה5[[#This Row],[יעד מכירות]]</f>
        <v>0</v>
      </c>
      <c r="J17" s="89">
        <f>SUMIFS(טבלה2[רווח סופי],טבלה2[חודש],טבלה5[[#This Row],[חודש]],טבלה2[שנה],מכירות!D14)</f>
        <v>0</v>
      </c>
    </row>
    <row r="18" spans="4:10" ht="15.75" x14ac:dyDescent="0.25">
      <c r="D18" s="1">
        <v>2020</v>
      </c>
      <c r="E18" s="1">
        <v>3</v>
      </c>
      <c r="F18" s="81">
        <f>SUMIFS(טבלה2[סך הכל מכירה],טבלה2[שנה],טבלה5[[#This Row],[שנה]],טבלה2[חודש],טבלה5[[#This Row],[חודש]])</f>
        <v>0</v>
      </c>
      <c r="G18" s="12">
        <v>281282</v>
      </c>
      <c r="H18" s="12">
        <f>טבלה5[[#This Row],[סך הכל המכירות]]-טבלה5[[#This Row],[יעד מכירות]]</f>
        <v>-281282</v>
      </c>
      <c r="I18" s="6">
        <f>טבלה5[[#This Row],[סך הכל המכירות]]/טבלה5[[#This Row],[יעד מכירות]]</f>
        <v>0</v>
      </c>
      <c r="J18" s="89">
        <f>SUMIFS(טבלה2[רווח סופי],טבלה2[חודש],טבלה5[[#This Row],[חודש]],טבלה2[שנה],מכירות!D15)</f>
        <v>0</v>
      </c>
    </row>
    <row r="19" spans="4:10" ht="15.75" x14ac:dyDescent="0.25">
      <c r="D19" s="1">
        <v>2020</v>
      </c>
      <c r="E19" s="1">
        <v>4</v>
      </c>
      <c r="F19" s="81">
        <f>SUMIFS(טבלה2[סך הכל מכירה],טבלה2[שנה],טבלה5[[#This Row],[שנה]],טבלה2[חודש],טבלה5[[#This Row],[חודש]])</f>
        <v>0</v>
      </c>
      <c r="G19" s="12">
        <v>281282</v>
      </c>
      <c r="H19" s="12">
        <f>טבלה5[[#This Row],[סך הכל המכירות]]-טבלה5[[#This Row],[יעד מכירות]]</f>
        <v>-281282</v>
      </c>
      <c r="I19" s="6">
        <f>טבלה5[[#This Row],[סך הכל המכירות]]/טבלה5[[#This Row],[יעד מכירות]]</f>
        <v>0</v>
      </c>
      <c r="J19" s="89">
        <f>SUMIFS(טבלה2[רווח סופי],טבלה2[חודש],טבלה5[[#This Row],[חודש]],טבלה2[שנה],מכירות!D16)</f>
        <v>0</v>
      </c>
    </row>
    <row r="20" spans="4:10" s="74" customFormat="1" ht="16.5" thickBot="1" x14ac:dyDescent="0.3">
      <c r="D20" s="82"/>
      <c r="E20" s="83"/>
      <c r="F20" s="84">
        <f>SUBTOTAL(109,טבלה5[סך הכל המכירות])</f>
        <v>313105.99999999994</v>
      </c>
      <c r="G20" s="85">
        <f>SUBTOTAL(109,טבלה5[יעד מכירות])</f>
        <v>3337467</v>
      </c>
      <c r="H20" s="86">
        <f>SUBTOTAL(109,טבלה5[חסר ליעד])</f>
        <v>-3024361</v>
      </c>
      <c r="I20" s="87"/>
      <c r="J20" s="88">
        <f>SUBTOTAL(109,טבלה5[רווח גולמי])</f>
        <v>46218</v>
      </c>
    </row>
  </sheetData>
  <mergeCells count="1">
    <mergeCell ref="D6:J6"/>
  </mergeCells>
  <phoneticPr fontId="17" type="noConversion"/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4628-A597-4556-BFBC-D9D179F173E0}">
  <dimension ref="C7:C11"/>
  <sheetViews>
    <sheetView rightToLeft="1" workbookViewId="0">
      <selection activeCell="F20" sqref="F20"/>
    </sheetView>
  </sheetViews>
  <sheetFormatPr defaultRowHeight="14.25" x14ac:dyDescent="0.2"/>
  <sheetData>
    <row r="7" spans="3:3" x14ac:dyDescent="0.2">
      <c r="C7" t="s">
        <v>76</v>
      </c>
    </row>
    <row r="8" spans="3:3" x14ac:dyDescent="0.2">
      <c r="C8" t="s">
        <v>77</v>
      </c>
    </row>
    <row r="9" spans="3:3" x14ac:dyDescent="0.2">
      <c r="C9" t="s">
        <v>78</v>
      </c>
    </row>
    <row r="10" spans="3:3" x14ac:dyDescent="0.2">
      <c r="C10" t="s">
        <v>84</v>
      </c>
    </row>
    <row r="11" spans="3:3" x14ac:dyDescent="0.2">
      <c r="C11" t="s">
        <v>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גיליון6">
    <pageSetUpPr fitToPage="1"/>
  </sheetPr>
  <dimension ref="D1:AH32"/>
  <sheetViews>
    <sheetView rightToLeft="1" topLeftCell="C10" zoomScale="70" zoomScaleNormal="70" workbookViewId="0">
      <selection activeCell="F6" sqref="F6:J7"/>
    </sheetView>
  </sheetViews>
  <sheetFormatPr defaultColWidth="9" defaultRowHeight="14.25" x14ac:dyDescent="0.2"/>
  <cols>
    <col min="1" max="8" width="9" style="16"/>
    <col min="9" max="9" width="12.125" style="16" bestFit="1" customWidth="1"/>
    <col min="10" max="10" width="9" style="16"/>
    <col min="11" max="11" width="10" style="16" bestFit="1" customWidth="1"/>
    <col min="12" max="12" width="9" style="16"/>
    <col min="13" max="13" width="13.625" style="16" bestFit="1" customWidth="1"/>
    <col min="14" max="15" width="9" style="16"/>
    <col min="16" max="16" width="11.5" style="16" customWidth="1"/>
    <col min="17" max="17" width="13.875" style="16" bestFit="1" customWidth="1"/>
    <col min="18" max="22" width="9" style="16"/>
    <col min="23" max="23" width="15.25" style="16" customWidth="1"/>
    <col min="24" max="25" width="9.875" style="16" bestFit="1" customWidth="1"/>
    <col min="26" max="26" width="9" style="16"/>
    <col min="27" max="27" width="12" style="16" bestFit="1" customWidth="1"/>
    <col min="28" max="28" width="16.875" style="16" bestFit="1" customWidth="1"/>
    <col min="29" max="29" width="18.75" style="16" bestFit="1" customWidth="1"/>
    <col min="30" max="31" width="9" style="16"/>
    <col min="32" max="32" width="12" style="16" bestFit="1" customWidth="1"/>
    <col min="33" max="33" width="16.875" style="16" bestFit="1" customWidth="1"/>
    <col min="34" max="34" width="18.75" style="16" bestFit="1" customWidth="1"/>
    <col min="35" max="16384" width="9" style="16"/>
  </cols>
  <sheetData>
    <row r="1" spans="4:34" ht="15" thickBot="1" x14ac:dyDescent="0.25">
      <c r="V1" s="16" t="s">
        <v>26</v>
      </c>
      <c r="X1" s="21"/>
      <c r="Y1" s="20">
        <f ca="1">IF(X1="",TODAY(),X1)</f>
        <v>44487</v>
      </c>
      <c r="Z1" s="16">
        <f ca="1">YEAR(Y1)</f>
        <v>2021</v>
      </c>
      <c r="AA1" s="16">
        <f ca="1">MONTH(Y1)</f>
        <v>10</v>
      </c>
    </row>
    <row r="2" spans="4:34" x14ac:dyDescent="0.2">
      <c r="Y2" s="20"/>
    </row>
    <row r="3" spans="4:34" x14ac:dyDescent="0.2">
      <c r="Y3" s="20"/>
    </row>
    <row r="4" spans="4:34" x14ac:dyDescent="0.2">
      <c r="AA4" s="31" t="s">
        <v>5</v>
      </c>
      <c r="AB4" s="11">
        <v>2019</v>
      </c>
      <c r="AF4" s="31" t="s">
        <v>5</v>
      </c>
      <c r="AG4" s="11">
        <v>2019</v>
      </c>
    </row>
    <row r="5" spans="4:34" ht="15" thickBot="1" x14ac:dyDescent="0.25">
      <c r="AA5" s="31" t="s">
        <v>6</v>
      </c>
      <c r="AB5" s="11">
        <v>5</v>
      </c>
      <c r="AF5" s="31" t="s">
        <v>6</v>
      </c>
      <c r="AG5" s="11">
        <v>5</v>
      </c>
    </row>
    <row r="6" spans="4:34" x14ac:dyDescent="0.2">
      <c r="F6" s="135" t="str">
        <f ca="1">"תחזית לחודש "&amp;MONTH(Y1)&amp;"-"&amp;YEAR(Y1)</f>
        <v>תחזית לחודש 10-2021</v>
      </c>
      <c r="G6" s="136"/>
      <c r="H6" s="136"/>
      <c r="I6" s="136"/>
      <c r="J6" s="137"/>
    </row>
    <row r="7" spans="4:34" ht="21" thickBot="1" x14ac:dyDescent="0.35">
      <c r="D7" s="16">
        <f>200000/8000</f>
        <v>25</v>
      </c>
      <c r="F7" s="138"/>
      <c r="G7" s="139"/>
      <c r="H7" s="139"/>
      <c r="I7" s="139"/>
      <c r="J7" s="140"/>
      <c r="M7" s="18" t="s">
        <v>14</v>
      </c>
      <c r="N7" s="18" t="e">
        <f ca="1">SUMIFS(#REF!,טבלה5[שנה],YEAR(Y1),טבלה5[חודש],MONTH(Y1))</f>
        <v>#REF!</v>
      </c>
      <c r="AA7" s="31" t="s">
        <v>10</v>
      </c>
      <c r="AB7" t="s">
        <v>35</v>
      </c>
      <c r="AC7" t="s">
        <v>11</v>
      </c>
      <c r="AF7" s="31" t="s">
        <v>10</v>
      </c>
      <c r="AG7" t="s">
        <v>35</v>
      </c>
      <c r="AH7" t="s">
        <v>11</v>
      </c>
    </row>
    <row r="8" spans="4:34" x14ac:dyDescent="0.2">
      <c r="AA8" s="11" t="s">
        <v>34</v>
      </c>
      <c r="AB8" s="7">
        <v>24</v>
      </c>
      <c r="AC8" s="7">
        <v>40344.6</v>
      </c>
      <c r="AF8" s="11" t="s">
        <v>36</v>
      </c>
      <c r="AG8" s="7">
        <v>15</v>
      </c>
      <c r="AH8" s="7">
        <v>33590.800000000003</v>
      </c>
    </row>
    <row r="9" spans="4:34" ht="21" thickBot="1" x14ac:dyDescent="0.35">
      <c r="M9" s="18" t="s">
        <v>15</v>
      </c>
      <c r="N9" s="18" t="e">
        <f ca="1">SUMIFS(#REF!,טבלה5[שנה],YEAR(Y1),טבלה5[חודש],MONTH(Y1))</f>
        <v>#REF!</v>
      </c>
      <c r="O9" s="19" t="e">
        <f ca="1">N9/N7</f>
        <v>#REF!</v>
      </c>
      <c r="AA9" s="11" t="s">
        <v>60</v>
      </c>
      <c r="AB9" s="7">
        <v>24</v>
      </c>
      <c r="AC9" s="7">
        <v>57257</v>
      </c>
      <c r="AF9" s="11" t="s">
        <v>31</v>
      </c>
      <c r="AG9" s="7">
        <v>48</v>
      </c>
      <c r="AH9" s="7">
        <v>167167.6</v>
      </c>
    </row>
    <row r="10" spans="4:34" ht="14.25" customHeight="1" thickBot="1" x14ac:dyDescent="0.25">
      <c r="F10" s="141" t="s">
        <v>17</v>
      </c>
      <c r="G10" s="142"/>
      <c r="H10" s="143"/>
      <c r="I10" s="119">
        <f ca="1">SUMIFS(טבלה5[יעד מכירות],טבלה5[שנה],YEAR(Y1),טבלה5[חודש],MONTH(Y1))</f>
        <v>0</v>
      </c>
      <c r="J10" s="120"/>
      <c r="K10" s="147" t="e">
        <f ca="1">I10/I10</f>
        <v>#DIV/0!</v>
      </c>
      <c r="AA10" s="11" t="s">
        <v>61</v>
      </c>
      <c r="AB10" s="7">
        <v>36</v>
      </c>
      <c r="AC10" s="7">
        <v>124653.20000000001</v>
      </c>
      <c r="AF10" s="11" t="s">
        <v>30</v>
      </c>
      <c r="AG10" s="7">
        <v>46</v>
      </c>
      <c r="AH10" s="7">
        <v>79355.600000000006</v>
      </c>
    </row>
    <row r="11" spans="4:34" ht="15" customHeight="1" thickBot="1" x14ac:dyDescent="0.25">
      <c r="F11" s="144"/>
      <c r="G11" s="145"/>
      <c r="H11" s="146"/>
      <c r="I11" s="121"/>
      <c r="J11" s="122"/>
      <c r="K11" s="148"/>
      <c r="M11" s="22"/>
      <c r="N11" s="23"/>
      <c r="O11" s="23"/>
      <c r="P11" s="23"/>
      <c r="Q11" s="23"/>
      <c r="R11" s="23"/>
      <c r="S11" s="23"/>
      <c r="T11" s="23"/>
      <c r="U11" s="24"/>
      <c r="AA11" s="11" t="s">
        <v>63</v>
      </c>
      <c r="AB11" s="7">
        <v>16</v>
      </c>
      <c r="AC11" s="7">
        <v>36528</v>
      </c>
      <c r="AF11" s="11" t="s">
        <v>29</v>
      </c>
      <c r="AG11" s="7">
        <v>15</v>
      </c>
      <c r="AH11" s="7">
        <v>29042</v>
      </c>
    </row>
    <row r="12" spans="4:34" x14ac:dyDescent="0.2">
      <c r="I12" s="17"/>
      <c r="J12" s="17"/>
      <c r="M12" s="25"/>
      <c r="N12" s="151" t="s">
        <v>27</v>
      </c>
      <c r="O12" s="151"/>
      <c r="P12" s="151"/>
      <c r="Q12" s="151"/>
      <c r="R12" s="151"/>
      <c r="S12" s="151"/>
      <c r="T12" s="26"/>
      <c r="U12" s="27"/>
      <c r="AA12" s="11" t="s">
        <v>62</v>
      </c>
      <c r="AB12" s="7">
        <v>24</v>
      </c>
      <c r="AC12" s="7">
        <v>52963.6</v>
      </c>
      <c r="AF12" s="11" t="s">
        <v>28</v>
      </c>
      <c r="AG12" s="7">
        <v>2</v>
      </c>
      <c r="AH12" s="7">
        <v>3950</v>
      </c>
    </row>
    <row r="13" spans="4:34" ht="15" thickBot="1" x14ac:dyDescent="0.25">
      <c r="I13" s="17"/>
      <c r="J13" s="17"/>
      <c r="M13" s="25"/>
      <c r="N13" s="151"/>
      <c r="O13" s="151"/>
      <c r="P13" s="151"/>
      <c r="Q13" s="151"/>
      <c r="R13" s="151"/>
      <c r="S13" s="151"/>
      <c r="T13" s="26"/>
      <c r="U13" s="27"/>
      <c r="AA13" s="11" t="s">
        <v>64</v>
      </c>
      <c r="AB13" s="7">
        <v>2</v>
      </c>
      <c r="AC13" s="7">
        <v>1359.6</v>
      </c>
      <c r="AF13" s="11" t="s">
        <v>9</v>
      </c>
      <c r="AG13" s="7">
        <v>126</v>
      </c>
      <c r="AH13" s="7">
        <v>313105.99999999994</v>
      </c>
    </row>
    <row r="14" spans="4:34" ht="14.25" customHeight="1" x14ac:dyDescent="0.2">
      <c r="F14" s="141" t="s">
        <v>18</v>
      </c>
      <c r="G14" s="142"/>
      <c r="H14" s="143"/>
      <c r="I14" s="119">
        <f ca="1">SUMIFS(טבלה5[סך הכל המכירות],טבלה5[שנה],YEAR(Y1),טבלה5[חודש],MONTH(Y1))</f>
        <v>0</v>
      </c>
      <c r="J14" s="120"/>
      <c r="K14" s="147" t="e">
        <f ca="1">I14/I10</f>
        <v>#DIV/0!</v>
      </c>
      <c r="M14" s="25"/>
      <c r="N14" s="26"/>
      <c r="O14" s="26"/>
      <c r="P14" s="26"/>
      <c r="Q14" s="26"/>
      <c r="R14" s="26"/>
      <c r="S14" s="26"/>
      <c r="T14" s="26"/>
      <c r="U14" s="27"/>
      <c r="AA14" s="11" t="s">
        <v>9</v>
      </c>
      <c r="AB14" s="7">
        <v>126</v>
      </c>
      <c r="AC14" s="7">
        <v>313105.99999999994</v>
      </c>
      <c r="AF14"/>
      <c r="AG14"/>
      <c r="AH14"/>
    </row>
    <row r="15" spans="4:34" ht="15" customHeight="1" thickBot="1" x14ac:dyDescent="0.25">
      <c r="F15" s="144"/>
      <c r="G15" s="145"/>
      <c r="H15" s="146"/>
      <c r="I15" s="121"/>
      <c r="J15" s="122"/>
      <c r="K15" s="148"/>
      <c r="M15" s="25"/>
      <c r="N15" s="26"/>
      <c r="O15" s="26"/>
      <c r="P15" s="26"/>
      <c r="Q15" s="26"/>
      <c r="R15" s="26"/>
      <c r="S15" s="26"/>
      <c r="T15" s="26"/>
      <c r="U15" s="27"/>
      <c r="AA15"/>
      <c r="AB15"/>
      <c r="AC15"/>
      <c r="AF15"/>
      <c r="AG15"/>
      <c r="AH15"/>
    </row>
    <row r="16" spans="4:34" ht="14.25" customHeight="1" x14ac:dyDescent="0.2">
      <c r="I16" s="17"/>
      <c r="J16" s="17"/>
      <c r="M16" s="25"/>
      <c r="N16" s="129" t="s">
        <v>24</v>
      </c>
      <c r="O16" s="130"/>
      <c r="P16" s="131"/>
      <c r="Q16" s="119">
        <f ca="1">SUMIFS(טבלה5[יעד מכירות],טבלה5[חודש],"&lt;="&amp;$AA$1,טבלה5[שנה],'מצב ותחזית לשליחה'!$Z$1)</f>
        <v>0</v>
      </c>
      <c r="R16" s="120"/>
      <c r="S16" s="149" t="e">
        <f ca="1">Q16/$Q$16</f>
        <v>#DIV/0!</v>
      </c>
      <c r="T16" s="26"/>
      <c r="U16" s="27"/>
      <c r="AA16"/>
      <c r="AB16"/>
      <c r="AC16"/>
      <c r="AF16"/>
      <c r="AG16"/>
      <c r="AH16"/>
    </row>
    <row r="17" spans="6:34" ht="15" customHeight="1" thickBot="1" x14ac:dyDescent="0.25">
      <c r="I17" s="17"/>
      <c r="J17" s="17"/>
      <c r="M17" s="25"/>
      <c r="N17" s="132"/>
      <c r="O17" s="133"/>
      <c r="P17" s="134"/>
      <c r="Q17" s="121"/>
      <c r="R17" s="122"/>
      <c r="S17" s="150"/>
      <c r="T17" s="26"/>
      <c r="U17" s="27"/>
      <c r="AA17"/>
      <c r="AB17"/>
      <c r="AC17"/>
      <c r="AF17"/>
      <c r="AG17"/>
      <c r="AH17"/>
    </row>
    <row r="18" spans="6:34" ht="14.25" customHeight="1" thickBot="1" x14ac:dyDescent="0.25">
      <c r="F18" s="141" t="s">
        <v>19</v>
      </c>
      <c r="G18" s="142"/>
      <c r="H18" s="143"/>
      <c r="I18" s="119">
        <f ca="1">SUMIFS(טבלה5[חסר ליעד],טבלה5[שנה],YEAR(Y1),טבלה5[חודש],MONTH(Y1))</f>
        <v>0</v>
      </c>
      <c r="J18" s="120"/>
      <c r="K18" s="147" t="e">
        <f ca="1">I18/I10</f>
        <v>#DIV/0!</v>
      </c>
      <c r="M18" s="25"/>
      <c r="N18" s="26"/>
      <c r="O18" s="26"/>
      <c r="P18" s="26"/>
      <c r="Q18" s="26"/>
      <c r="R18" s="26"/>
      <c r="S18" s="26"/>
      <c r="T18" s="26"/>
      <c r="U18" s="27"/>
      <c r="AA18"/>
      <c r="AB18"/>
      <c r="AC18"/>
      <c r="AF18"/>
      <c r="AG18"/>
      <c r="AH18"/>
    </row>
    <row r="19" spans="6:34" ht="15" customHeight="1" thickBot="1" x14ac:dyDescent="0.25">
      <c r="F19" s="144"/>
      <c r="G19" s="145"/>
      <c r="H19" s="146"/>
      <c r="I19" s="121"/>
      <c r="J19" s="122"/>
      <c r="K19" s="148"/>
      <c r="M19" s="25"/>
      <c r="N19" s="158" t="s">
        <v>25</v>
      </c>
      <c r="O19" s="159"/>
      <c r="P19" s="160"/>
      <c r="Q19" s="119">
        <f ca="1">SUMIFS(טבלה5[סך הכל המכירות],טבלה5[חודש],"&lt;="&amp;$AA$1,טבלה5[שנה],'מצב ותחזית לשליחה'!$Z$1)</f>
        <v>0</v>
      </c>
      <c r="R19" s="120"/>
      <c r="S19" s="149" t="e">
        <f ca="1">Q19/$Q$16</f>
        <v>#DIV/0!</v>
      </c>
      <c r="T19" s="26"/>
      <c r="U19" s="27"/>
      <c r="AA19"/>
      <c r="AB19"/>
      <c r="AC19"/>
      <c r="AF19"/>
      <c r="AG19"/>
      <c r="AH19"/>
    </row>
    <row r="20" spans="6:34" ht="15" customHeight="1" thickBot="1" x14ac:dyDescent="0.25">
      <c r="I20" s="17"/>
      <c r="J20" s="17"/>
      <c r="M20" s="25"/>
      <c r="N20" s="161"/>
      <c r="O20" s="162"/>
      <c r="P20" s="163"/>
      <c r="Q20" s="121"/>
      <c r="R20" s="122"/>
      <c r="S20" s="150"/>
      <c r="T20" s="26"/>
      <c r="U20" s="27"/>
      <c r="AA20"/>
      <c r="AB20"/>
      <c r="AC20"/>
      <c r="AF20"/>
      <c r="AG20"/>
      <c r="AH20"/>
    </row>
    <row r="21" spans="6:34" ht="15" customHeight="1" thickBot="1" x14ac:dyDescent="0.25">
      <c r="I21" s="17"/>
      <c r="J21" s="17"/>
      <c r="M21" s="25"/>
      <c r="N21" s="26"/>
      <c r="O21" s="26"/>
      <c r="P21" s="26"/>
      <c r="Q21" s="26"/>
      <c r="R21" s="26"/>
      <c r="S21" s="26"/>
      <c r="T21" s="26"/>
      <c r="U21" s="27"/>
      <c r="AA21"/>
      <c r="AB21"/>
      <c r="AC21"/>
      <c r="AF21"/>
      <c r="AG21"/>
      <c r="AH21"/>
    </row>
    <row r="22" spans="6:34" ht="14.25" customHeight="1" thickBot="1" x14ac:dyDescent="0.25">
      <c r="F22" s="123" t="s">
        <v>20</v>
      </c>
      <c r="G22" s="124"/>
      <c r="H22" s="125"/>
      <c r="I22" s="119" t="e">
        <f ca="1">SUMIFS(#REF!,טבלה5[שנה],YEAR(Y1),טבלה5[חודש],MONTH(Y1))</f>
        <v>#REF!</v>
      </c>
      <c r="J22" s="120"/>
      <c r="K22" s="147"/>
      <c r="M22" s="25"/>
      <c r="N22" s="26"/>
      <c r="O22" s="26"/>
      <c r="P22" s="26"/>
      <c r="Q22" s="26"/>
      <c r="R22" s="26"/>
      <c r="S22" s="26"/>
      <c r="T22" s="26"/>
      <c r="U22" s="27"/>
      <c r="AA22"/>
      <c r="AB22"/>
      <c r="AC22"/>
    </row>
    <row r="23" spans="6:34" ht="34.5" customHeight="1" thickBot="1" x14ac:dyDescent="0.25">
      <c r="F23" s="126"/>
      <c r="G23" s="127"/>
      <c r="H23" s="128"/>
      <c r="I23" s="121"/>
      <c r="J23" s="122"/>
      <c r="K23" s="148"/>
      <c r="M23" s="25"/>
      <c r="N23" s="129" t="s">
        <v>19</v>
      </c>
      <c r="O23" s="130"/>
      <c r="P23" s="131"/>
      <c r="Q23" s="119">
        <f ca="1">Q16-Q19</f>
        <v>0</v>
      </c>
      <c r="R23" s="120"/>
      <c r="S23" s="149" t="e">
        <f ca="1">Q23/$Q$16</f>
        <v>#DIV/0!</v>
      </c>
      <c r="T23" s="26"/>
      <c r="U23" s="27"/>
      <c r="AA23"/>
      <c r="AB23"/>
      <c r="AC23"/>
    </row>
    <row r="24" spans="6:34" ht="15" thickBot="1" x14ac:dyDescent="0.25">
      <c r="I24" s="17"/>
      <c r="J24" s="17"/>
      <c r="M24" s="25"/>
      <c r="N24" s="132"/>
      <c r="O24" s="133"/>
      <c r="P24" s="134"/>
      <c r="Q24" s="121"/>
      <c r="R24" s="122"/>
      <c r="S24" s="150"/>
      <c r="T24" s="26"/>
      <c r="U24" s="27"/>
      <c r="AA24"/>
      <c r="AB24"/>
      <c r="AC24"/>
    </row>
    <row r="25" spans="6:34" ht="14.25" customHeight="1" x14ac:dyDescent="0.2">
      <c r="F25" s="123" t="s">
        <v>21</v>
      </c>
      <c r="G25" s="124"/>
      <c r="H25" s="125"/>
      <c r="I25" s="119" t="e">
        <f ca="1">I22*0.3</f>
        <v>#REF!</v>
      </c>
      <c r="J25" s="120"/>
      <c r="M25" s="25"/>
      <c r="N25" s="26"/>
      <c r="O25" s="26"/>
      <c r="P25" s="26"/>
      <c r="Q25" s="26"/>
      <c r="R25" s="26"/>
      <c r="S25" s="26"/>
      <c r="T25" s="26"/>
      <c r="U25" s="27"/>
    </row>
    <row r="26" spans="6:34" ht="15" customHeight="1" thickBot="1" x14ac:dyDescent="0.25">
      <c r="F26" s="126"/>
      <c r="G26" s="127"/>
      <c r="H26" s="128"/>
      <c r="I26" s="121"/>
      <c r="J26" s="122"/>
      <c r="M26" s="25"/>
      <c r="N26" s="26"/>
      <c r="O26" s="26"/>
      <c r="P26" s="26"/>
      <c r="Q26" s="26"/>
      <c r="R26" s="26"/>
      <c r="S26" s="26"/>
      <c r="T26" s="26"/>
      <c r="U26" s="27"/>
    </row>
    <row r="27" spans="6:34" ht="15" thickBot="1" x14ac:dyDescent="0.25">
      <c r="I27" s="17"/>
      <c r="J27" s="17"/>
      <c r="M27" s="25"/>
      <c r="N27" s="26"/>
      <c r="O27" s="26"/>
      <c r="P27" s="26"/>
      <c r="Q27" s="26"/>
      <c r="R27" s="26"/>
      <c r="S27" s="26"/>
      <c r="T27" s="26"/>
      <c r="U27" s="27"/>
    </row>
    <row r="28" spans="6:34" ht="14.25" customHeight="1" x14ac:dyDescent="0.2">
      <c r="F28" s="123" t="s">
        <v>22</v>
      </c>
      <c r="G28" s="124"/>
      <c r="H28" s="125"/>
      <c r="I28" s="119">
        <v>89355</v>
      </c>
      <c r="J28" s="120"/>
      <c r="M28" s="152" t="e">
        <f ca="1">"בחודש זה חסר לפי תחזית המכירות "&amp;TEXT(-(I10-I22),"###,###")&amp;" ₪ בשביל להגיע ליעד"</f>
        <v>#REF!</v>
      </c>
      <c r="N28" s="153"/>
      <c r="O28" s="153"/>
      <c r="P28" s="153"/>
      <c r="Q28" s="153"/>
      <c r="R28" s="153"/>
      <c r="S28" s="153"/>
      <c r="T28" s="153"/>
      <c r="U28" s="154"/>
    </row>
    <row r="29" spans="6:34" ht="15" customHeight="1" thickBot="1" x14ac:dyDescent="0.25">
      <c r="F29" s="126"/>
      <c r="G29" s="127"/>
      <c r="H29" s="128"/>
      <c r="I29" s="121"/>
      <c r="J29" s="122"/>
      <c r="M29" s="155"/>
      <c r="N29" s="156"/>
      <c r="O29" s="156"/>
      <c r="P29" s="156"/>
      <c r="Q29" s="156"/>
      <c r="R29" s="156"/>
      <c r="S29" s="156"/>
      <c r="T29" s="156"/>
      <c r="U29" s="157"/>
    </row>
    <row r="30" spans="6:34" ht="15" thickBot="1" x14ac:dyDescent="0.25">
      <c r="I30" s="17"/>
      <c r="J30" s="17"/>
      <c r="M30" s="28"/>
      <c r="N30" s="29"/>
      <c r="O30" s="29"/>
      <c r="P30" s="29"/>
      <c r="Q30" s="29"/>
      <c r="R30" s="29"/>
      <c r="S30" s="29"/>
      <c r="T30" s="29"/>
      <c r="U30" s="30"/>
    </row>
    <row r="31" spans="6:34" ht="15" customHeight="1" x14ac:dyDescent="0.2">
      <c r="F31" s="113" t="s">
        <v>23</v>
      </c>
      <c r="G31" s="114"/>
      <c r="H31" s="115"/>
      <c r="I31" s="119" t="e">
        <f ca="1">I25-I28</f>
        <v>#REF!</v>
      </c>
      <c r="J31" s="120"/>
    </row>
    <row r="32" spans="6:34" ht="15" thickBot="1" x14ac:dyDescent="0.25">
      <c r="F32" s="116"/>
      <c r="G32" s="117"/>
      <c r="H32" s="118"/>
      <c r="I32" s="121"/>
      <c r="J32" s="122"/>
    </row>
  </sheetData>
  <mergeCells count="30">
    <mergeCell ref="S16:S17"/>
    <mergeCell ref="S19:S20"/>
    <mergeCell ref="S23:S24"/>
    <mergeCell ref="N12:S13"/>
    <mergeCell ref="M28:U29"/>
    <mergeCell ref="N16:P17"/>
    <mergeCell ref="Q16:R17"/>
    <mergeCell ref="N19:P20"/>
    <mergeCell ref="Q19:R20"/>
    <mergeCell ref="F22:H23"/>
    <mergeCell ref="N23:P24"/>
    <mergeCell ref="Q23:R24"/>
    <mergeCell ref="F6:J7"/>
    <mergeCell ref="F10:H11"/>
    <mergeCell ref="I10:J11"/>
    <mergeCell ref="F14:H15"/>
    <mergeCell ref="F18:H19"/>
    <mergeCell ref="I14:J15"/>
    <mergeCell ref="I18:J19"/>
    <mergeCell ref="K14:K15"/>
    <mergeCell ref="K18:K19"/>
    <mergeCell ref="K10:K11"/>
    <mergeCell ref="I22:J23"/>
    <mergeCell ref="K22:K23"/>
    <mergeCell ref="F31:H32"/>
    <mergeCell ref="I31:J32"/>
    <mergeCell ref="F25:H26"/>
    <mergeCell ref="I25:J26"/>
    <mergeCell ref="F28:H29"/>
    <mergeCell ref="I28:J29"/>
  </mergeCells>
  <pageMargins left="0.25" right="0.25" top="0.75" bottom="0.75" header="0.3" footer="0.3"/>
  <pageSetup paperSize="9" scale="72" orientation="landscape" horizontalDpi="1200" verticalDpi="1200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גיליון7"/>
  <dimension ref="I5:L1466"/>
  <sheetViews>
    <sheetView rightToLeft="1" topLeftCell="A4" workbookViewId="0">
      <selection activeCell="L22" sqref="L22"/>
    </sheetView>
  </sheetViews>
  <sheetFormatPr defaultRowHeight="14.25" x14ac:dyDescent="0.2"/>
  <cols>
    <col min="9" max="9" width="9.875" bestFit="1" customWidth="1"/>
  </cols>
  <sheetData>
    <row r="5" spans="9:12" x14ac:dyDescent="0.2">
      <c r="I5" s="13" t="s">
        <v>13</v>
      </c>
      <c r="J5" s="14" t="s">
        <v>5</v>
      </c>
      <c r="K5" s="15" t="s">
        <v>6</v>
      </c>
      <c r="L5" s="14" t="s">
        <v>8</v>
      </c>
    </row>
    <row r="6" spans="9:12" x14ac:dyDescent="0.2">
      <c r="I6" s="3">
        <v>43466</v>
      </c>
      <c r="J6" s="4">
        <f>YEAR(טבלה7[[#This Row],[תאריך]])</f>
        <v>2019</v>
      </c>
      <c r="K6" s="9">
        <f>MONTH(טבלה7[[#This Row],[תאריך]])</f>
        <v>1</v>
      </c>
      <c r="L6" t="e">
        <f>IF(טבלה7[[#This Row],[תאריך]]&lt;'מצב מכירות'!#REF!,1,0)</f>
        <v>#REF!</v>
      </c>
    </row>
    <row r="7" spans="9:12" x14ac:dyDescent="0.2">
      <c r="I7" s="3">
        <v>43467</v>
      </c>
      <c r="J7" s="4">
        <f>YEAR(טבלה7[[#This Row],[תאריך]])</f>
        <v>2019</v>
      </c>
      <c r="K7" s="9">
        <f>MONTH(טבלה7[[#This Row],[תאריך]])</f>
        <v>1</v>
      </c>
      <c r="L7" t="e">
        <f>IF(טבלה7[[#This Row],[תאריך]]&lt;'מצב מכירות'!#REF!,1,0)</f>
        <v>#REF!</v>
      </c>
    </row>
    <row r="8" spans="9:12" x14ac:dyDescent="0.2">
      <c r="I8" s="3">
        <v>43468</v>
      </c>
      <c r="J8" s="4">
        <f>YEAR(טבלה7[[#This Row],[תאריך]])</f>
        <v>2019</v>
      </c>
      <c r="K8" s="9">
        <f>MONTH(טבלה7[[#This Row],[תאריך]])</f>
        <v>1</v>
      </c>
      <c r="L8" t="e">
        <f>IF(טבלה7[[#This Row],[תאריך]]&lt;'מצב מכירות'!#REF!,1,0)</f>
        <v>#REF!</v>
      </c>
    </row>
    <row r="9" spans="9:12" x14ac:dyDescent="0.2">
      <c r="I9" s="3">
        <v>43469</v>
      </c>
      <c r="J9" s="4">
        <f>YEAR(טבלה7[[#This Row],[תאריך]])</f>
        <v>2019</v>
      </c>
      <c r="K9" s="9">
        <f>MONTH(טבלה7[[#This Row],[תאריך]])</f>
        <v>1</v>
      </c>
      <c r="L9" t="e">
        <f>IF(טבלה7[[#This Row],[תאריך]]&lt;'מצב מכירות'!#REF!,1,0)</f>
        <v>#REF!</v>
      </c>
    </row>
    <row r="10" spans="9:12" x14ac:dyDescent="0.2">
      <c r="I10" s="3">
        <v>43470</v>
      </c>
      <c r="J10" s="4">
        <f>YEAR(טבלה7[[#This Row],[תאריך]])</f>
        <v>2019</v>
      </c>
      <c r="K10" s="9">
        <f>MONTH(טבלה7[[#This Row],[תאריך]])</f>
        <v>1</v>
      </c>
      <c r="L10" t="e">
        <f>IF(טבלה7[[#This Row],[תאריך]]&lt;'מצב מכירות'!#REF!,1,0)</f>
        <v>#REF!</v>
      </c>
    </row>
    <row r="11" spans="9:12" x14ac:dyDescent="0.2">
      <c r="I11" s="3">
        <v>43471</v>
      </c>
      <c r="J11" s="4">
        <f>YEAR(טבלה7[[#This Row],[תאריך]])</f>
        <v>2019</v>
      </c>
      <c r="K11" s="9">
        <f>MONTH(טבלה7[[#This Row],[תאריך]])</f>
        <v>1</v>
      </c>
      <c r="L11" t="e">
        <f>IF(טבלה7[[#This Row],[תאריך]]&lt;'מצב מכירות'!#REF!,1,0)</f>
        <v>#REF!</v>
      </c>
    </row>
    <row r="12" spans="9:12" x14ac:dyDescent="0.2">
      <c r="I12" s="3">
        <v>43472</v>
      </c>
      <c r="J12" s="4">
        <f>YEAR(טבלה7[[#This Row],[תאריך]])</f>
        <v>2019</v>
      </c>
      <c r="K12" s="9">
        <f>MONTH(טבלה7[[#This Row],[תאריך]])</f>
        <v>1</v>
      </c>
      <c r="L12" t="e">
        <f>IF(טבלה7[[#This Row],[תאריך]]&lt;'מצב מכירות'!#REF!,1,0)</f>
        <v>#REF!</v>
      </c>
    </row>
    <row r="13" spans="9:12" x14ac:dyDescent="0.2">
      <c r="I13" s="3">
        <v>43473</v>
      </c>
      <c r="J13" s="4">
        <f>YEAR(טבלה7[[#This Row],[תאריך]])</f>
        <v>2019</v>
      </c>
      <c r="K13" s="9">
        <f>MONTH(טבלה7[[#This Row],[תאריך]])</f>
        <v>1</v>
      </c>
      <c r="L13" t="e">
        <f>IF(טבלה7[[#This Row],[תאריך]]&lt;'מצב מכירות'!#REF!,1,0)</f>
        <v>#REF!</v>
      </c>
    </row>
    <row r="14" spans="9:12" x14ac:dyDescent="0.2">
      <c r="I14" s="3">
        <v>43474</v>
      </c>
      <c r="J14" s="4">
        <f>YEAR(טבלה7[[#This Row],[תאריך]])</f>
        <v>2019</v>
      </c>
      <c r="K14" s="9">
        <f>MONTH(טבלה7[[#This Row],[תאריך]])</f>
        <v>1</v>
      </c>
      <c r="L14" t="e">
        <f>IF(טבלה7[[#This Row],[תאריך]]&lt;'מצב מכירות'!#REF!,1,0)</f>
        <v>#REF!</v>
      </c>
    </row>
    <row r="15" spans="9:12" x14ac:dyDescent="0.2">
      <c r="I15" s="3">
        <v>43475</v>
      </c>
      <c r="J15" s="4">
        <f>YEAR(טבלה7[[#This Row],[תאריך]])</f>
        <v>2019</v>
      </c>
      <c r="K15" s="9">
        <f>MONTH(טבלה7[[#This Row],[תאריך]])</f>
        <v>1</v>
      </c>
      <c r="L15" t="e">
        <f>IF(טבלה7[[#This Row],[תאריך]]&lt;'מצב מכירות'!#REF!,1,0)</f>
        <v>#REF!</v>
      </c>
    </row>
    <row r="16" spans="9:12" x14ac:dyDescent="0.2">
      <c r="I16" s="3">
        <v>43476</v>
      </c>
      <c r="J16" s="4">
        <f>YEAR(טבלה7[[#This Row],[תאריך]])</f>
        <v>2019</v>
      </c>
      <c r="K16" s="9">
        <f>MONTH(טבלה7[[#This Row],[תאריך]])</f>
        <v>1</v>
      </c>
      <c r="L16" t="e">
        <f>IF(טבלה7[[#This Row],[תאריך]]&lt;'מצב מכירות'!#REF!,1,0)</f>
        <v>#REF!</v>
      </c>
    </row>
    <row r="17" spans="9:12" x14ac:dyDescent="0.2">
      <c r="I17" s="3">
        <v>43477</v>
      </c>
      <c r="J17" s="4">
        <f>YEAR(טבלה7[[#This Row],[תאריך]])</f>
        <v>2019</v>
      </c>
      <c r="K17" s="9">
        <f>MONTH(טבלה7[[#This Row],[תאריך]])</f>
        <v>1</v>
      </c>
      <c r="L17" t="e">
        <f>IF(טבלה7[[#This Row],[תאריך]]&lt;'מצב מכירות'!#REF!,1,0)</f>
        <v>#REF!</v>
      </c>
    </row>
    <row r="18" spans="9:12" x14ac:dyDescent="0.2">
      <c r="I18" s="3">
        <v>43478</v>
      </c>
      <c r="J18" s="4">
        <f>YEAR(טבלה7[[#This Row],[תאריך]])</f>
        <v>2019</v>
      </c>
      <c r="K18" s="9">
        <f>MONTH(טבלה7[[#This Row],[תאריך]])</f>
        <v>1</v>
      </c>
      <c r="L18" t="e">
        <f>IF(טבלה7[[#This Row],[תאריך]]&lt;'מצב מכירות'!#REF!,1,0)</f>
        <v>#REF!</v>
      </c>
    </row>
    <row r="19" spans="9:12" x14ac:dyDescent="0.2">
      <c r="I19" s="3">
        <v>43479</v>
      </c>
      <c r="J19" s="4">
        <f>YEAR(טבלה7[[#This Row],[תאריך]])</f>
        <v>2019</v>
      </c>
      <c r="K19" s="9">
        <f>MONTH(טבלה7[[#This Row],[תאריך]])</f>
        <v>1</v>
      </c>
      <c r="L19" t="e">
        <f>IF(טבלה7[[#This Row],[תאריך]]&lt;'מצב מכירות'!#REF!,1,0)</f>
        <v>#REF!</v>
      </c>
    </row>
    <row r="20" spans="9:12" x14ac:dyDescent="0.2">
      <c r="I20" s="3">
        <v>43480</v>
      </c>
      <c r="J20" s="4">
        <f>YEAR(טבלה7[[#This Row],[תאריך]])</f>
        <v>2019</v>
      </c>
      <c r="K20" s="9">
        <f>MONTH(טבלה7[[#This Row],[תאריך]])</f>
        <v>1</v>
      </c>
      <c r="L20" t="e">
        <f>IF(טבלה7[[#This Row],[תאריך]]&lt;'מצב מכירות'!#REF!,1,0)</f>
        <v>#REF!</v>
      </c>
    </row>
    <row r="21" spans="9:12" x14ac:dyDescent="0.2">
      <c r="I21" s="3">
        <v>43481</v>
      </c>
      <c r="J21" s="4">
        <f>YEAR(טבלה7[[#This Row],[תאריך]])</f>
        <v>2019</v>
      </c>
      <c r="K21" s="9">
        <f>MONTH(טבלה7[[#This Row],[תאריך]])</f>
        <v>1</v>
      </c>
      <c r="L21" t="e">
        <f>IF(טבלה7[[#This Row],[תאריך]]&lt;'מצב מכירות'!#REF!,1,0)</f>
        <v>#REF!</v>
      </c>
    </row>
    <row r="22" spans="9:12" x14ac:dyDescent="0.2">
      <c r="I22" s="3">
        <v>43482</v>
      </c>
      <c r="J22" s="4">
        <f>YEAR(טבלה7[[#This Row],[תאריך]])</f>
        <v>2019</v>
      </c>
      <c r="K22" s="9">
        <f>MONTH(טבלה7[[#This Row],[תאריך]])</f>
        <v>1</v>
      </c>
      <c r="L22" t="e">
        <f>IF(טבלה7[[#This Row],[תאריך]]&lt;'מצב מכירות'!#REF!,1,0)</f>
        <v>#REF!</v>
      </c>
    </row>
    <row r="23" spans="9:12" x14ac:dyDescent="0.2">
      <c r="I23" s="3">
        <v>43483</v>
      </c>
      <c r="J23" s="4">
        <f>YEAR(טבלה7[[#This Row],[תאריך]])</f>
        <v>2019</v>
      </c>
      <c r="K23" s="9">
        <f>MONTH(טבלה7[[#This Row],[תאריך]])</f>
        <v>1</v>
      </c>
      <c r="L23" t="e">
        <f>IF(טבלה7[[#This Row],[תאריך]]&lt;'מצב מכירות'!#REF!,1,0)</f>
        <v>#REF!</v>
      </c>
    </row>
    <row r="24" spans="9:12" x14ac:dyDescent="0.2">
      <c r="I24" s="3">
        <v>43484</v>
      </c>
      <c r="J24" s="4">
        <f>YEAR(טבלה7[[#This Row],[תאריך]])</f>
        <v>2019</v>
      </c>
      <c r="K24" s="9">
        <f>MONTH(טבלה7[[#This Row],[תאריך]])</f>
        <v>1</v>
      </c>
      <c r="L24" t="e">
        <f>IF(טבלה7[[#This Row],[תאריך]]&lt;'מצב מכירות'!#REF!,1,0)</f>
        <v>#REF!</v>
      </c>
    </row>
    <row r="25" spans="9:12" x14ac:dyDescent="0.2">
      <c r="I25" s="3">
        <v>43485</v>
      </c>
      <c r="J25" s="4">
        <f>YEAR(טבלה7[[#This Row],[תאריך]])</f>
        <v>2019</v>
      </c>
      <c r="K25" s="9">
        <f>MONTH(טבלה7[[#This Row],[תאריך]])</f>
        <v>1</v>
      </c>
      <c r="L25" t="e">
        <f>IF(טבלה7[[#This Row],[תאריך]]&lt;'מצב מכירות'!#REF!,1,0)</f>
        <v>#REF!</v>
      </c>
    </row>
    <row r="26" spans="9:12" x14ac:dyDescent="0.2">
      <c r="I26" s="3">
        <v>43486</v>
      </c>
      <c r="J26" s="4">
        <f>YEAR(טבלה7[[#This Row],[תאריך]])</f>
        <v>2019</v>
      </c>
      <c r="K26" s="9">
        <f>MONTH(טבלה7[[#This Row],[תאריך]])</f>
        <v>1</v>
      </c>
      <c r="L26" t="e">
        <f>IF(טבלה7[[#This Row],[תאריך]]&lt;'מצב מכירות'!#REF!,1,0)</f>
        <v>#REF!</v>
      </c>
    </row>
    <row r="27" spans="9:12" x14ac:dyDescent="0.2">
      <c r="I27" s="3">
        <v>43487</v>
      </c>
      <c r="J27" s="4">
        <f>YEAR(טבלה7[[#This Row],[תאריך]])</f>
        <v>2019</v>
      </c>
      <c r="K27" s="9">
        <f>MONTH(טבלה7[[#This Row],[תאריך]])</f>
        <v>1</v>
      </c>
      <c r="L27" t="e">
        <f>IF(טבלה7[[#This Row],[תאריך]]&lt;'מצב מכירות'!#REF!,1,0)</f>
        <v>#REF!</v>
      </c>
    </row>
    <row r="28" spans="9:12" x14ac:dyDescent="0.2">
      <c r="I28" s="3">
        <v>43488</v>
      </c>
      <c r="J28" s="4">
        <f>YEAR(טבלה7[[#This Row],[תאריך]])</f>
        <v>2019</v>
      </c>
      <c r="K28" s="9">
        <f>MONTH(טבלה7[[#This Row],[תאריך]])</f>
        <v>1</v>
      </c>
      <c r="L28" t="e">
        <f>IF(טבלה7[[#This Row],[תאריך]]&lt;'מצב מכירות'!#REF!,1,0)</f>
        <v>#REF!</v>
      </c>
    </row>
    <row r="29" spans="9:12" x14ac:dyDescent="0.2">
      <c r="I29" s="3">
        <v>43489</v>
      </c>
      <c r="J29" s="4">
        <f>YEAR(טבלה7[[#This Row],[תאריך]])</f>
        <v>2019</v>
      </c>
      <c r="K29" s="9">
        <f>MONTH(טבלה7[[#This Row],[תאריך]])</f>
        <v>1</v>
      </c>
      <c r="L29" t="e">
        <f>IF(טבלה7[[#This Row],[תאריך]]&lt;'מצב מכירות'!#REF!,1,0)</f>
        <v>#REF!</v>
      </c>
    </row>
    <row r="30" spans="9:12" x14ac:dyDescent="0.2">
      <c r="I30" s="3">
        <v>43490</v>
      </c>
      <c r="J30" s="4">
        <f>YEAR(טבלה7[[#This Row],[תאריך]])</f>
        <v>2019</v>
      </c>
      <c r="K30" s="9">
        <f>MONTH(טבלה7[[#This Row],[תאריך]])</f>
        <v>1</v>
      </c>
      <c r="L30" t="e">
        <f>IF(טבלה7[[#This Row],[תאריך]]&lt;'מצב מכירות'!#REF!,1,0)</f>
        <v>#REF!</v>
      </c>
    </row>
    <row r="31" spans="9:12" x14ac:dyDescent="0.2">
      <c r="I31" s="3">
        <v>43491</v>
      </c>
      <c r="J31" s="4">
        <f>YEAR(טבלה7[[#This Row],[תאריך]])</f>
        <v>2019</v>
      </c>
      <c r="K31" s="9">
        <f>MONTH(טבלה7[[#This Row],[תאריך]])</f>
        <v>1</v>
      </c>
      <c r="L31" t="e">
        <f>IF(טבלה7[[#This Row],[תאריך]]&lt;'מצב מכירות'!#REF!,1,0)</f>
        <v>#REF!</v>
      </c>
    </row>
    <row r="32" spans="9:12" x14ac:dyDescent="0.2">
      <c r="I32" s="3">
        <v>43492</v>
      </c>
      <c r="J32" s="4">
        <f>YEAR(טבלה7[[#This Row],[תאריך]])</f>
        <v>2019</v>
      </c>
      <c r="K32" s="9">
        <f>MONTH(טבלה7[[#This Row],[תאריך]])</f>
        <v>1</v>
      </c>
      <c r="L32" t="e">
        <f>IF(טבלה7[[#This Row],[תאריך]]&lt;'מצב מכירות'!#REF!,1,0)</f>
        <v>#REF!</v>
      </c>
    </row>
    <row r="33" spans="9:12" x14ac:dyDescent="0.2">
      <c r="I33" s="3">
        <v>43493</v>
      </c>
      <c r="J33" s="4">
        <f>YEAR(טבלה7[[#This Row],[תאריך]])</f>
        <v>2019</v>
      </c>
      <c r="K33" s="9">
        <f>MONTH(טבלה7[[#This Row],[תאריך]])</f>
        <v>1</v>
      </c>
      <c r="L33" t="e">
        <f>IF(טבלה7[[#This Row],[תאריך]]&lt;'מצב מכירות'!#REF!,1,0)</f>
        <v>#REF!</v>
      </c>
    </row>
    <row r="34" spans="9:12" x14ac:dyDescent="0.2">
      <c r="I34" s="3">
        <v>43494</v>
      </c>
      <c r="J34" s="4">
        <f>YEAR(טבלה7[[#This Row],[תאריך]])</f>
        <v>2019</v>
      </c>
      <c r="K34" s="9">
        <f>MONTH(טבלה7[[#This Row],[תאריך]])</f>
        <v>1</v>
      </c>
      <c r="L34" t="e">
        <f>IF(טבלה7[[#This Row],[תאריך]]&lt;'מצב מכירות'!#REF!,1,0)</f>
        <v>#REF!</v>
      </c>
    </row>
    <row r="35" spans="9:12" x14ac:dyDescent="0.2">
      <c r="I35" s="3">
        <v>43495</v>
      </c>
      <c r="J35" s="4">
        <f>YEAR(טבלה7[[#This Row],[תאריך]])</f>
        <v>2019</v>
      </c>
      <c r="K35" s="9">
        <f>MONTH(טבלה7[[#This Row],[תאריך]])</f>
        <v>1</v>
      </c>
      <c r="L35" t="e">
        <f>IF(טבלה7[[#This Row],[תאריך]]&lt;'מצב מכירות'!#REF!,1,0)</f>
        <v>#REF!</v>
      </c>
    </row>
    <row r="36" spans="9:12" x14ac:dyDescent="0.2">
      <c r="I36" s="3">
        <v>43496</v>
      </c>
      <c r="J36" s="4">
        <f>YEAR(טבלה7[[#This Row],[תאריך]])</f>
        <v>2019</v>
      </c>
      <c r="K36" s="9">
        <f>MONTH(טבלה7[[#This Row],[תאריך]])</f>
        <v>1</v>
      </c>
      <c r="L36" t="e">
        <f>IF(טבלה7[[#This Row],[תאריך]]&lt;'מצב מכירות'!#REF!,1,0)</f>
        <v>#REF!</v>
      </c>
    </row>
    <row r="37" spans="9:12" x14ac:dyDescent="0.2">
      <c r="I37" s="3">
        <v>43497</v>
      </c>
      <c r="J37" s="4">
        <f>YEAR(טבלה7[[#This Row],[תאריך]])</f>
        <v>2019</v>
      </c>
      <c r="K37" s="9">
        <f>MONTH(טבלה7[[#This Row],[תאריך]])</f>
        <v>2</v>
      </c>
      <c r="L37" t="e">
        <f>IF(טבלה7[[#This Row],[תאריך]]&lt;'מצב מכירות'!#REF!,1,0)</f>
        <v>#REF!</v>
      </c>
    </row>
    <row r="38" spans="9:12" x14ac:dyDescent="0.2">
      <c r="I38" s="3">
        <v>43498</v>
      </c>
      <c r="J38" s="4">
        <f>YEAR(טבלה7[[#This Row],[תאריך]])</f>
        <v>2019</v>
      </c>
      <c r="K38" s="9">
        <f>MONTH(טבלה7[[#This Row],[תאריך]])</f>
        <v>2</v>
      </c>
      <c r="L38" t="e">
        <f>IF(טבלה7[[#This Row],[תאריך]]&lt;'מצב מכירות'!#REF!,1,0)</f>
        <v>#REF!</v>
      </c>
    </row>
    <row r="39" spans="9:12" x14ac:dyDescent="0.2">
      <c r="I39" s="3">
        <v>43499</v>
      </c>
      <c r="J39" s="4">
        <f>YEAR(טבלה7[[#This Row],[תאריך]])</f>
        <v>2019</v>
      </c>
      <c r="K39" s="9">
        <f>MONTH(טבלה7[[#This Row],[תאריך]])</f>
        <v>2</v>
      </c>
      <c r="L39" t="e">
        <f>IF(טבלה7[[#This Row],[תאריך]]&lt;'מצב מכירות'!#REF!,1,0)</f>
        <v>#REF!</v>
      </c>
    </row>
    <row r="40" spans="9:12" x14ac:dyDescent="0.2">
      <c r="I40" s="3">
        <v>43500</v>
      </c>
      <c r="J40" s="4">
        <f>YEAR(טבלה7[[#This Row],[תאריך]])</f>
        <v>2019</v>
      </c>
      <c r="K40" s="9">
        <f>MONTH(טבלה7[[#This Row],[תאריך]])</f>
        <v>2</v>
      </c>
      <c r="L40" t="e">
        <f>IF(טבלה7[[#This Row],[תאריך]]&lt;'מצב מכירות'!#REF!,1,0)</f>
        <v>#REF!</v>
      </c>
    </row>
    <row r="41" spans="9:12" x14ac:dyDescent="0.2">
      <c r="I41" s="3">
        <v>43501</v>
      </c>
      <c r="J41" s="4">
        <f>YEAR(טבלה7[[#This Row],[תאריך]])</f>
        <v>2019</v>
      </c>
      <c r="K41" s="9">
        <f>MONTH(טבלה7[[#This Row],[תאריך]])</f>
        <v>2</v>
      </c>
      <c r="L41" t="e">
        <f>IF(טבלה7[[#This Row],[תאריך]]&lt;'מצב מכירות'!#REF!,1,0)</f>
        <v>#REF!</v>
      </c>
    </row>
    <row r="42" spans="9:12" x14ac:dyDescent="0.2">
      <c r="I42" s="3">
        <v>43502</v>
      </c>
      <c r="J42" s="4">
        <f>YEAR(טבלה7[[#This Row],[תאריך]])</f>
        <v>2019</v>
      </c>
      <c r="K42" s="9">
        <f>MONTH(טבלה7[[#This Row],[תאריך]])</f>
        <v>2</v>
      </c>
      <c r="L42" t="e">
        <f>IF(טבלה7[[#This Row],[תאריך]]&lt;'מצב מכירות'!#REF!,1,0)</f>
        <v>#REF!</v>
      </c>
    </row>
    <row r="43" spans="9:12" x14ac:dyDescent="0.2">
      <c r="I43" s="3">
        <v>43503</v>
      </c>
      <c r="J43" s="4">
        <f>YEAR(טבלה7[[#This Row],[תאריך]])</f>
        <v>2019</v>
      </c>
      <c r="K43" s="9">
        <f>MONTH(טבלה7[[#This Row],[תאריך]])</f>
        <v>2</v>
      </c>
      <c r="L43" t="e">
        <f>IF(טבלה7[[#This Row],[תאריך]]&lt;'מצב מכירות'!#REF!,1,0)</f>
        <v>#REF!</v>
      </c>
    </row>
    <row r="44" spans="9:12" x14ac:dyDescent="0.2">
      <c r="I44" s="3">
        <v>43504</v>
      </c>
      <c r="J44" s="4">
        <f>YEAR(טבלה7[[#This Row],[תאריך]])</f>
        <v>2019</v>
      </c>
      <c r="K44" s="9">
        <f>MONTH(טבלה7[[#This Row],[תאריך]])</f>
        <v>2</v>
      </c>
      <c r="L44" t="e">
        <f>IF(טבלה7[[#This Row],[תאריך]]&lt;'מצב מכירות'!#REF!,1,0)</f>
        <v>#REF!</v>
      </c>
    </row>
    <row r="45" spans="9:12" x14ac:dyDescent="0.2">
      <c r="I45" s="3">
        <v>43505</v>
      </c>
      <c r="J45" s="4">
        <f>YEAR(טבלה7[[#This Row],[תאריך]])</f>
        <v>2019</v>
      </c>
      <c r="K45" s="9">
        <f>MONTH(טבלה7[[#This Row],[תאריך]])</f>
        <v>2</v>
      </c>
      <c r="L45" t="e">
        <f>IF(טבלה7[[#This Row],[תאריך]]&lt;'מצב מכירות'!#REF!,1,0)</f>
        <v>#REF!</v>
      </c>
    </row>
    <row r="46" spans="9:12" x14ac:dyDescent="0.2">
      <c r="I46" s="3">
        <v>43506</v>
      </c>
      <c r="J46" s="4">
        <f>YEAR(טבלה7[[#This Row],[תאריך]])</f>
        <v>2019</v>
      </c>
      <c r="K46" s="9">
        <f>MONTH(טבלה7[[#This Row],[תאריך]])</f>
        <v>2</v>
      </c>
      <c r="L46" t="e">
        <f>IF(טבלה7[[#This Row],[תאריך]]&lt;'מצב מכירות'!#REF!,1,0)</f>
        <v>#REF!</v>
      </c>
    </row>
    <row r="47" spans="9:12" x14ac:dyDescent="0.2">
      <c r="I47" s="3">
        <v>43507</v>
      </c>
      <c r="J47" s="4">
        <f>YEAR(טבלה7[[#This Row],[תאריך]])</f>
        <v>2019</v>
      </c>
      <c r="K47" s="9">
        <f>MONTH(טבלה7[[#This Row],[תאריך]])</f>
        <v>2</v>
      </c>
      <c r="L47" t="e">
        <f>IF(טבלה7[[#This Row],[תאריך]]&lt;'מצב מכירות'!#REF!,1,0)</f>
        <v>#REF!</v>
      </c>
    </row>
    <row r="48" spans="9:12" x14ac:dyDescent="0.2">
      <c r="I48" s="3">
        <v>43508</v>
      </c>
      <c r="J48" s="4">
        <f>YEAR(טבלה7[[#This Row],[תאריך]])</f>
        <v>2019</v>
      </c>
      <c r="K48" s="9">
        <f>MONTH(טבלה7[[#This Row],[תאריך]])</f>
        <v>2</v>
      </c>
      <c r="L48" t="e">
        <f>IF(טבלה7[[#This Row],[תאריך]]&lt;'מצב מכירות'!#REF!,1,0)</f>
        <v>#REF!</v>
      </c>
    </row>
    <row r="49" spans="9:12" x14ac:dyDescent="0.2">
      <c r="I49" s="3">
        <v>43509</v>
      </c>
      <c r="J49" s="4">
        <f>YEAR(טבלה7[[#This Row],[תאריך]])</f>
        <v>2019</v>
      </c>
      <c r="K49" s="9">
        <f>MONTH(טבלה7[[#This Row],[תאריך]])</f>
        <v>2</v>
      </c>
      <c r="L49" t="e">
        <f>IF(טבלה7[[#This Row],[תאריך]]&lt;'מצב מכירות'!#REF!,1,0)</f>
        <v>#REF!</v>
      </c>
    </row>
    <row r="50" spans="9:12" x14ac:dyDescent="0.2">
      <c r="I50" s="3">
        <v>43510</v>
      </c>
      <c r="J50" s="4">
        <f>YEAR(טבלה7[[#This Row],[תאריך]])</f>
        <v>2019</v>
      </c>
      <c r="K50" s="9">
        <f>MONTH(טבלה7[[#This Row],[תאריך]])</f>
        <v>2</v>
      </c>
      <c r="L50" t="e">
        <f>IF(טבלה7[[#This Row],[תאריך]]&lt;'מצב מכירות'!#REF!,1,0)</f>
        <v>#REF!</v>
      </c>
    </row>
    <row r="51" spans="9:12" x14ac:dyDescent="0.2">
      <c r="I51" s="3">
        <v>43511</v>
      </c>
      <c r="J51" s="4">
        <f>YEAR(טבלה7[[#This Row],[תאריך]])</f>
        <v>2019</v>
      </c>
      <c r="K51" s="9">
        <f>MONTH(טבלה7[[#This Row],[תאריך]])</f>
        <v>2</v>
      </c>
      <c r="L51" t="e">
        <f>IF(טבלה7[[#This Row],[תאריך]]&lt;'מצב מכירות'!#REF!,1,0)</f>
        <v>#REF!</v>
      </c>
    </row>
    <row r="52" spans="9:12" x14ac:dyDescent="0.2">
      <c r="I52" s="3">
        <v>43512</v>
      </c>
      <c r="J52" s="4">
        <f>YEAR(טבלה7[[#This Row],[תאריך]])</f>
        <v>2019</v>
      </c>
      <c r="K52" s="9">
        <f>MONTH(טבלה7[[#This Row],[תאריך]])</f>
        <v>2</v>
      </c>
      <c r="L52" t="e">
        <f>IF(טבלה7[[#This Row],[תאריך]]&lt;'מצב מכירות'!#REF!,1,0)</f>
        <v>#REF!</v>
      </c>
    </row>
    <row r="53" spans="9:12" x14ac:dyDescent="0.2">
      <c r="I53" s="3">
        <v>43513</v>
      </c>
      <c r="J53" s="4">
        <f>YEAR(טבלה7[[#This Row],[תאריך]])</f>
        <v>2019</v>
      </c>
      <c r="K53" s="9">
        <f>MONTH(טבלה7[[#This Row],[תאריך]])</f>
        <v>2</v>
      </c>
      <c r="L53" t="e">
        <f>IF(טבלה7[[#This Row],[תאריך]]&lt;'מצב מכירות'!#REF!,1,0)</f>
        <v>#REF!</v>
      </c>
    </row>
    <row r="54" spans="9:12" x14ac:dyDescent="0.2">
      <c r="I54" s="3">
        <v>43514</v>
      </c>
      <c r="J54" s="4">
        <f>YEAR(טבלה7[[#This Row],[תאריך]])</f>
        <v>2019</v>
      </c>
      <c r="K54" s="9">
        <f>MONTH(טבלה7[[#This Row],[תאריך]])</f>
        <v>2</v>
      </c>
      <c r="L54" t="e">
        <f>IF(טבלה7[[#This Row],[תאריך]]&lt;'מצב מכירות'!#REF!,1,0)</f>
        <v>#REF!</v>
      </c>
    </row>
    <row r="55" spans="9:12" x14ac:dyDescent="0.2">
      <c r="I55" s="3">
        <v>43515</v>
      </c>
      <c r="J55" s="4">
        <f>YEAR(טבלה7[[#This Row],[תאריך]])</f>
        <v>2019</v>
      </c>
      <c r="K55" s="9">
        <f>MONTH(טבלה7[[#This Row],[תאריך]])</f>
        <v>2</v>
      </c>
      <c r="L55" t="e">
        <f>IF(טבלה7[[#This Row],[תאריך]]&lt;'מצב מכירות'!#REF!,1,0)</f>
        <v>#REF!</v>
      </c>
    </row>
    <row r="56" spans="9:12" x14ac:dyDescent="0.2">
      <c r="I56" s="3">
        <v>43516</v>
      </c>
      <c r="J56" s="4">
        <f>YEAR(טבלה7[[#This Row],[תאריך]])</f>
        <v>2019</v>
      </c>
      <c r="K56" s="9">
        <f>MONTH(טבלה7[[#This Row],[תאריך]])</f>
        <v>2</v>
      </c>
      <c r="L56" t="e">
        <f>IF(טבלה7[[#This Row],[תאריך]]&lt;'מצב מכירות'!#REF!,1,0)</f>
        <v>#REF!</v>
      </c>
    </row>
    <row r="57" spans="9:12" x14ac:dyDescent="0.2">
      <c r="I57" s="3">
        <v>43517</v>
      </c>
      <c r="J57" s="4">
        <f>YEAR(טבלה7[[#This Row],[תאריך]])</f>
        <v>2019</v>
      </c>
      <c r="K57" s="9">
        <f>MONTH(טבלה7[[#This Row],[תאריך]])</f>
        <v>2</v>
      </c>
      <c r="L57" t="e">
        <f>IF(טבלה7[[#This Row],[תאריך]]&lt;'מצב מכירות'!#REF!,1,0)</f>
        <v>#REF!</v>
      </c>
    </row>
    <row r="58" spans="9:12" x14ac:dyDescent="0.2">
      <c r="I58" s="3">
        <v>43518</v>
      </c>
      <c r="J58" s="4">
        <f>YEAR(טבלה7[[#This Row],[תאריך]])</f>
        <v>2019</v>
      </c>
      <c r="K58" s="9">
        <f>MONTH(טבלה7[[#This Row],[תאריך]])</f>
        <v>2</v>
      </c>
      <c r="L58" t="e">
        <f>IF(טבלה7[[#This Row],[תאריך]]&lt;'מצב מכירות'!#REF!,1,0)</f>
        <v>#REF!</v>
      </c>
    </row>
    <row r="59" spans="9:12" x14ac:dyDescent="0.2">
      <c r="I59" s="3">
        <v>43519</v>
      </c>
      <c r="J59" s="4">
        <f>YEAR(טבלה7[[#This Row],[תאריך]])</f>
        <v>2019</v>
      </c>
      <c r="K59" s="9">
        <f>MONTH(טבלה7[[#This Row],[תאריך]])</f>
        <v>2</v>
      </c>
      <c r="L59" t="e">
        <f>IF(טבלה7[[#This Row],[תאריך]]&lt;'מצב מכירות'!#REF!,1,0)</f>
        <v>#REF!</v>
      </c>
    </row>
    <row r="60" spans="9:12" x14ac:dyDescent="0.2">
      <c r="I60" s="3">
        <v>43520</v>
      </c>
      <c r="J60" s="4">
        <f>YEAR(טבלה7[[#This Row],[תאריך]])</f>
        <v>2019</v>
      </c>
      <c r="K60" s="9">
        <f>MONTH(טבלה7[[#This Row],[תאריך]])</f>
        <v>2</v>
      </c>
      <c r="L60" t="e">
        <f>IF(טבלה7[[#This Row],[תאריך]]&lt;'מצב מכירות'!#REF!,1,0)</f>
        <v>#REF!</v>
      </c>
    </row>
    <row r="61" spans="9:12" x14ac:dyDescent="0.2">
      <c r="I61" s="3">
        <v>43521</v>
      </c>
      <c r="J61" s="4">
        <f>YEAR(טבלה7[[#This Row],[תאריך]])</f>
        <v>2019</v>
      </c>
      <c r="K61" s="9">
        <f>MONTH(טבלה7[[#This Row],[תאריך]])</f>
        <v>2</v>
      </c>
      <c r="L61" t="e">
        <f>IF(טבלה7[[#This Row],[תאריך]]&lt;'מצב מכירות'!#REF!,1,0)</f>
        <v>#REF!</v>
      </c>
    </row>
    <row r="62" spans="9:12" x14ac:dyDescent="0.2">
      <c r="I62" s="3">
        <v>43522</v>
      </c>
      <c r="J62" s="4">
        <f>YEAR(טבלה7[[#This Row],[תאריך]])</f>
        <v>2019</v>
      </c>
      <c r="K62" s="9">
        <f>MONTH(טבלה7[[#This Row],[תאריך]])</f>
        <v>2</v>
      </c>
      <c r="L62" t="e">
        <f>IF(טבלה7[[#This Row],[תאריך]]&lt;'מצב מכירות'!#REF!,1,0)</f>
        <v>#REF!</v>
      </c>
    </row>
    <row r="63" spans="9:12" x14ac:dyDescent="0.2">
      <c r="I63" s="3">
        <v>43523</v>
      </c>
      <c r="J63" s="4">
        <f>YEAR(טבלה7[[#This Row],[תאריך]])</f>
        <v>2019</v>
      </c>
      <c r="K63" s="9">
        <f>MONTH(טבלה7[[#This Row],[תאריך]])</f>
        <v>2</v>
      </c>
      <c r="L63" t="e">
        <f>IF(טבלה7[[#This Row],[תאריך]]&lt;'מצב מכירות'!#REF!,1,0)</f>
        <v>#REF!</v>
      </c>
    </row>
    <row r="64" spans="9:12" x14ac:dyDescent="0.2">
      <c r="I64" s="3">
        <v>43524</v>
      </c>
      <c r="J64" s="4">
        <f>YEAR(טבלה7[[#This Row],[תאריך]])</f>
        <v>2019</v>
      </c>
      <c r="K64" s="9">
        <f>MONTH(טבלה7[[#This Row],[תאריך]])</f>
        <v>2</v>
      </c>
      <c r="L64" t="e">
        <f>IF(טבלה7[[#This Row],[תאריך]]&lt;'מצב מכירות'!#REF!,1,0)</f>
        <v>#REF!</v>
      </c>
    </row>
    <row r="65" spans="9:12" x14ac:dyDescent="0.2">
      <c r="I65" s="3">
        <v>43525</v>
      </c>
      <c r="J65" s="4">
        <f>YEAR(טבלה7[[#This Row],[תאריך]])</f>
        <v>2019</v>
      </c>
      <c r="K65" s="9">
        <f>MONTH(טבלה7[[#This Row],[תאריך]])</f>
        <v>3</v>
      </c>
      <c r="L65" t="e">
        <f>IF(טבלה7[[#This Row],[תאריך]]&lt;'מצב מכירות'!#REF!,1,0)</f>
        <v>#REF!</v>
      </c>
    </row>
    <row r="66" spans="9:12" x14ac:dyDescent="0.2">
      <c r="I66" s="3">
        <v>43526</v>
      </c>
      <c r="J66" s="4">
        <f>YEAR(טבלה7[[#This Row],[תאריך]])</f>
        <v>2019</v>
      </c>
      <c r="K66" s="9">
        <f>MONTH(טבלה7[[#This Row],[תאריך]])</f>
        <v>3</v>
      </c>
      <c r="L66" t="e">
        <f>IF(טבלה7[[#This Row],[תאריך]]&lt;'מצב מכירות'!#REF!,1,0)</f>
        <v>#REF!</v>
      </c>
    </row>
    <row r="67" spans="9:12" x14ac:dyDescent="0.2">
      <c r="I67" s="3">
        <v>43527</v>
      </c>
      <c r="J67" s="4">
        <f>YEAR(טבלה7[[#This Row],[תאריך]])</f>
        <v>2019</v>
      </c>
      <c r="K67" s="9">
        <f>MONTH(טבלה7[[#This Row],[תאריך]])</f>
        <v>3</v>
      </c>
      <c r="L67" t="e">
        <f>IF(טבלה7[[#This Row],[תאריך]]&lt;'מצב מכירות'!#REF!,1,0)</f>
        <v>#REF!</v>
      </c>
    </row>
    <row r="68" spans="9:12" x14ac:dyDescent="0.2">
      <c r="I68" s="3">
        <v>43528</v>
      </c>
      <c r="J68" s="4">
        <f>YEAR(טבלה7[[#This Row],[תאריך]])</f>
        <v>2019</v>
      </c>
      <c r="K68" s="9">
        <f>MONTH(טבלה7[[#This Row],[תאריך]])</f>
        <v>3</v>
      </c>
      <c r="L68" t="e">
        <f>IF(טבלה7[[#This Row],[תאריך]]&lt;'מצב מכירות'!#REF!,1,0)</f>
        <v>#REF!</v>
      </c>
    </row>
    <row r="69" spans="9:12" x14ac:dyDescent="0.2">
      <c r="I69" s="3">
        <v>43529</v>
      </c>
      <c r="J69" s="4">
        <f>YEAR(טבלה7[[#This Row],[תאריך]])</f>
        <v>2019</v>
      </c>
      <c r="K69" s="9">
        <f>MONTH(טבלה7[[#This Row],[תאריך]])</f>
        <v>3</v>
      </c>
      <c r="L69" t="e">
        <f>IF(טבלה7[[#This Row],[תאריך]]&lt;'מצב מכירות'!#REF!,1,0)</f>
        <v>#REF!</v>
      </c>
    </row>
    <row r="70" spans="9:12" x14ac:dyDescent="0.2">
      <c r="I70" s="3">
        <v>43530</v>
      </c>
      <c r="J70" s="4">
        <f>YEAR(טבלה7[[#This Row],[תאריך]])</f>
        <v>2019</v>
      </c>
      <c r="K70" s="9">
        <f>MONTH(טבלה7[[#This Row],[תאריך]])</f>
        <v>3</v>
      </c>
      <c r="L70" t="e">
        <f>IF(טבלה7[[#This Row],[תאריך]]&lt;'מצב מכירות'!#REF!,1,0)</f>
        <v>#REF!</v>
      </c>
    </row>
    <row r="71" spans="9:12" x14ac:dyDescent="0.2">
      <c r="I71" s="3">
        <v>43531</v>
      </c>
      <c r="J71" s="4">
        <f>YEAR(טבלה7[[#This Row],[תאריך]])</f>
        <v>2019</v>
      </c>
      <c r="K71" s="9">
        <f>MONTH(טבלה7[[#This Row],[תאריך]])</f>
        <v>3</v>
      </c>
      <c r="L71" t="e">
        <f>IF(טבלה7[[#This Row],[תאריך]]&lt;'מצב מכירות'!#REF!,1,0)</f>
        <v>#REF!</v>
      </c>
    </row>
    <row r="72" spans="9:12" x14ac:dyDescent="0.2">
      <c r="I72" s="3">
        <v>43532</v>
      </c>
      <c r="J72" s="4">
        <f>YEAR(טבלה7[[#This Row],[תאריך]])</f>
        <v>2019</v>
      </c>
      <c r="K72" s="9">
        <f>MONTH(טבלה7[[#This Row],[תאריך]])</f>
        <v>3</v>
      </c>
      <c r="L72" t="e">
        <f>IF(טבלה7[[#This Row],[תאריך]]&lt;'מצב מכירות'!#REF!,1,0)</f>
        <v>#REF!</v>
      </c>
    </row>
    <row r="73" spans="9:12" x14ac:dyDescent="0.2">
      <c r="I73" s="3">
        <v>43533</v>
      </c>
      <c r="J73" s="4">
        <f>YEAR(טבלה7[[#This Row],[תאריך]])</f>
        <v>2019</v>
      </c>
      <c r="K73" s="9">
        <f>MONTH(טבלה7[[#This Row],[תאריך]])</f>
        <v>3</v>
      </c>
      <c r="L73" t="e">
        <f>IF(טבלה7[[#This Row],[תאריך]]&lt;'מצב מכירות'!#REF!,1,0)</f>
        <v>#REF!</v>
      </c>
    </row>
    <row r="74" spans="9:12" x14ac:dyDescent="0.2">
      <c r="I74" s="3">
        <v>43534</v>
      </c>
      <c r="J74" s="4">
        <f>YEAR(טבלה7[[#This Row],[תאריך]])</f>
        <v>2019</v>
      </c>
      <c r="K74" s="9">
        <f>MONTH(טבלה7[[#This Row],[תאריך]])</f>
        <v>3</v>
      </c>
      <c r="L74" t="e">
        <f>IF(טבלה7[[#This Row],[תאריך]]&lt;'מצב מכירות'!#REF!,1,0)</f>
        <v>#REF!</v>
      </c>
    </row>
    <row r="75" spans="9:12" x14ac:dyDescent="0.2">
      <c r="I75" s="3">
        <v>43535</v>
      </c>
      <c r="J75" s="4">
        <f>YEAR(טבלה7[[#This Row],[תאריך]])</f>
        <v>2019</v>
      </c>
      <c r="K75" s="9">
        <f>MONTH(טבלה7[[#This Row],[תאריך]])</f>
        <v>3</v>
      </c>
      <c r="L75" t="e">
        <f>IF(טבלה7[[#This Row],[תאריך]]&lt;'מצב מכירות'!#REF!,1,0)</f>
        <v>#REF!</v>
      </c>
    </row>
    <row r="76" spans="9:12" x14ac:dyDescent="0.2">
      <c r="I76" s="3">
        <v>43536</v>
      </c>
      <c r="J76" s="4">
        <f>YEAR(טבלה7[[#This Row],[תאריך]])</f>
        <v>2019</v>
      </c>
      <c r="K76" s="9">
        <f>MONTH(טבלה7[[#This Row],[תאריך]])</f>
        <v>3</v>
      </c>
      <c r="L76" t="e">
        <f>IF(טבלה7[[#This Row],[תאריך]]&lt;'מצב מכירות'!#REF!,1,0)</f>
        <v>#REF!</v>
      </c>
    </row>
    <row r="77" spans="9:12" x14ac:dyDescent="0.2">
      <c r="I77" s="3">
        <v>43537</v>
      </c>
      <c r="J77" s="4">
        <f>YEAR(טבלה7[[#This Row],[תאריך]])</f>
        <v>2019</v>
      </c>
      <c r="K77" s="9">
        <f>MONTH(טבלה7[[#This Row],[תאריך]])</f>
        <v>3</v>
      </c>
      <c r="L77" t="e">
        <f>IF(טבלה7[[#This Row],[תאריך]]&lt;'מצב מכירות'!#REF!,1,0)</f>
        <v>#REF!</v>
      </c>
    </row>
    <row r="78" spans="9:12" x14ac:dyDescent="0.2">
      <c r="I78" s="3">
        <v>43538</v>
      </c>
      <c r="J78" s="4">
        <f>YEAR(טבלה7[[#This Row],[תאריך]])</f>
        <v>2019</v>
      </c>
      <c r="K78" s="9">
        <f>MONTH(טבלה7[[#This Row],[תאריך]])</f>
        <v>3</v>
      </c>
      <c r="L78" t="e">
        <f>IF(טבלה7[[#This Row],[תאריך]]&lt;'מצב מכירות'!#REF!,1,0)</f>
        <v>#REF!</v>
      </c>
    </row>
    <row r="79" spans="9:12" x14ac:dyDescent="0.2">
      <c r="I79" s="3">
        <v>43539</v>
      </c>
      <c r="J79" s="4">
        <f>YEAR(טבלה7[[#This Row],[תאריך]])</f>
        <v>2019</v>
      </c>
      <c r="K79" s="9">
        <f>MONTH(טבלה7[[#This Row],[תאריך]])</f>
        <v>3</v>
      </c>
      <c r="L79" t="e">
        <f>IF(טבלה7[[#This Row],[תאריך]]&lt;'מצב מכירות'!#REF!,1,0)</f>
        <v>#REF!</v>
      </c>
    </row>
    <row r="80" spans="9:12" x14ac:dyDescent="0.2">
      <c r="I80" s="3">
        <v>43540</v>
      </c>
      <c r="J80" s="4">
        <f>YEAR(טבלה7[[#This Row],[תאריך]])</f>
        <v>2019</v>
      </c>
      <c r="K80" s="9">
        <f>MONTH(טבלה7[[#This Row],[תאריך]])</f>
        <v>3</v>
      </c>
      <c r="L80" t="e">
        <f>IF(טבלה7[[#This Row],[תאריך]]&lt;'מצב מכירות'!#REF!,1,0)</f>
        <v>#REF!</v>
      </c>
    </row>
    <row r="81" spans="9:12" x14ac:dyDescent="0.2">
      <c r="I81" s="3">
        <v>43541</v>
      </c>
      <c r="J81" s="4">
        <f>YEAR(טבלה7[[#This Row],[תאריך]])</f>
        <v>2019</v>
      </c>
      <c r="K81" s="9">
        <f>MONTH(טבלה7[[#This Row],[תאריך]])</f>
        <v>3</v>
      </c>
      <c r="L81" t="e">
        <f>IF(טבלה7[[#This Row],[תאריך]]&lt;'מצב מכירות'!#REF!,1,0)</f>
        <v>#REF!</v>
      </c>
    </row>
    <row r="82" spans="9:12" x14ac:dyDescent="0.2">
      <c r="I82" s="3">
        <v>43542</v>
      </c>
      <c r="J82" s="4">
        <f>YEAR(טבלה7[[#This Row],[תאריך]])</f>
        <v>2019</v>
      </c>
      <c r="K82" s="9">
        <f>MONTH(טבלה7[[#This Row],[תאריך]])</f>
        <v>3</v>
      </c>
      <c r="L82" t="e">
        <f>IF(טבלה7[[#This Row],[תאריך]]&lt;'מצב מכירות'!#REF!,1,0)</f>
        <v>#REF!</v>
      </c>
    </row>
    <row r="83" spans="9:12" x14ac:dyDescent="0.2">
      <c r="I83" s="3">
        <v>43543</v>
      </c>
      <c r="J83" s="4">
        <f>YEAR(טבלה7[[#This Row],[תאריך]])</f>
        <v>2019</v>
      </c>
      <c r="K83" s="9">
        <f>MONTH(טבלה7[[#This Row],[תאריך]])</f>
        <v>3</v>
      </c>
      <c r="L83" t="e">
        <f>IF(טבלה7[[#This Row],[תאריך]]&lt;'מצב מכירות'!#REF!,1,0)</f>
        <v>#REF!</v>
      </c>
    </row>
    <row r="84" spans="9:12" x14ac:dyDescent="0.2">
      <c r="I84" s="3">
        <v>43544</v>
      </c>
      <c r="J84" s="4">
        <f>YEAR(טבלה7[[#This Row],[תאריך]])</f>
        <v>2019</v>
      </c>
      <c r="K84" s="9">
        <f>MONTH(טבלה7[[#This Row],[תאריך]])</f>
        <v>3</v>
      </c>
      <c r="L84" t="e">
        <f>IF(טבלה7[[#This Row],[תאריך]]&lt;'מצב מכירות'!#REF!,1,0)</f>
        <v>#REF!</v>
      </c>
    </row>
    <row r="85" spans="9:12" x14ac:dyDescent="0.2">
      <c r="I85" s="3">
        <v>43545</v>
      </c>
      <c r="J85" s="4">
        <f>YEAR(טבלה7[[#This Row],[תאריך]])</f>
        <v>2019</v>
      </c>
      <c r="K85" s="9">
        <f>MONTH(טבלה7[[#This Row],[תאריך]])</f>
        <v>3</v>
      </c>
      <c r="L85" t="e">
        <f>IF(טבלה7[[#This Row],[תאריך]]&lt;'מצב מכירות'!#REF!,1,0)</f>
        <v>#REF!</v>
      </c>
    </row>
    <row r="86" spans="9:12" x14ac:dyDescent="0.2">
      <c r="I86" s="3">
        <v>43546</v>
      </c>
      <c r="J86" s="4">
        <f>YEAR(טבלה7[[#This Row],[תאריך]])</f>
        <v>2019</v>
      </c>
      <c r="K86" s="9">
        <f>MONTH(טבלה7[[#This Row],[תאריך]])</f>
        <v>3</v>
      </c>
      <c r="L86" t="e">
        <f>IF(טבלה7[[#This Row],[תאריך]]&lt;'מצב מכירות'!#REF!,1,0)</f>
        <v>#REF!</v>
      </c>
    </row>
    <row r="87" spans="9:12" x14ac:dyDescent="0.2">
      <c r="I87" s="3">
        <v>43547</v>
      </c>
      <c r="J87" s="4">
        <f>YEAR(טבלה7[[#This Row],[תאריך]])</f>
        <v>2019</v>
      </c>
      <c r="K87" s="9">
        <f>MONTH(טבלה7[[#This Row],[תאריך]])</f>
        <v>3</v>
      </c>
      <c r="L87" t="e">
        <f>IF(טבלה7[[#This Row],[תאריך]]&lt;'מצב מכירות'!#REF!,1,0)</f>
        <v>#REF!</v>
      </c>
    </row>
    <row r="88" spans="9:12" x14ac:dyDescent="0.2">
      <c r="I88" s="3">
        <v>43548</v>
      </c>
      <c r="J88" s="4">
        <f>YEAR(טבלה7[[#This Row],[תאריך]])</f>
        <v>2019</v>
      </c>
      <c r="K88" s="9">
        <f>MONTH(טבלה7[[#This Row],[תאריך]])</f>
        <v>3</v>
      </c>
      <c r="L88" t="e">
        <f>IF(טבלה7[[#This Row],[תאריך]]&lt;'מצב מכירות'!#REF!,1,0)</f>
        <v>#REF!</v>
      </c>
    </row>
    <row r="89" spans="9:12" x14ac:dyDescent="0.2">
      <c r="I89" s="3">
        <v>43549</v>
      </c>
      <c r="J89" s="4">
        <f>YEAR(טבלה7[[#This Row],[תאריך]])</f>
        <v>2019</v>
      </c>
      <c r="K89" s="9">
        <f>MONTH(טבלה7[[#This Row],[תאריך]])</f>
        <v>3</v>
      </c>
      <c r="L89" t="e">
        <f>IF(טבלה7[[#This Row],[תאריך]]&lt;'מצב מכירות'!#REF!,1,0)</f>
        <v>#REF!</v>
      </c>
    </row>
    <row r="90" spans="9:12" x14ac:dyDescent="0.2">
      <c r="I90" s="3">
        <v>43550</v>
      </c>
      <c r="J90" s="4">
        <f>YEAR(טבלה7[[#This Row],[תאריך]])</f>
        <v>2019</v>
      </c>
      <c r="K90" s="9">
        <f>MONTH(טבלה7[[#This Row],[תאריך]])</f>
        <v>3</v>
      </c>
      <c r="L90" t="e">
        <f>IF(טבלה7[[#This Row],[תאריך]]&lt;'מצב מכירות'!#REF!,1,0)</f>
        <v>#REF!</v>
      </c>
    </row>
    <row r="91" spans="9:12" x14ac:dyDescent="0.2">
      <c r="I91" s="3">
        <v>43551</v>
      </c>
      <c r="J91" s="4">
        <f>YEAR(טבלה7[[#This Row],[תאריך]])</f>
        <v>2019</v>
      </c>
      <c r="K91" s="9">
        <f>MONTH(טבלה7[[#This Row],[תאריך]])</f>
        <v>3</v>
      </c>
      <c r="L91" t="e">
        <f>IF(טבלה7[[#This Row],[תאריך]]&lt;'מצב מכירות'!#REF!,1,0)</f>
        <v>#REF!</v>
      </c>
    </row>
    <row r="92" spans="9:12" x14ac:dyDescent="0.2">
      <c r="I92" s="3">
        <v>43552</v>
      </c>
      <c r="J92" s="4">
        <f>YEAR(טבלה7[[#This Row],[תאריך]])</f>
        <v>2019</v>
      </c>
      <c r="K92" s="9">
        <f>MONTH(טבלה7[[#This Row],[תאריך]])</f>
        <v>3</v>
      </c>
      <c r="L92" t="e">
        <f>IF(טבלה7[[#This Row],[תאריך]]&lt;'מצב מכירות'!#REF!,1,0)</f>
        <v>#REF!</v>
      </c>
    </row>
    <row r="93" spans="9:12" x14ac:dyDescent="0.2">
      <c r="I93" s="3">
        <v>43553</v>
      </c>
      <c r="J93" s="4">
        <f>YEAR(טבלה7[[#This Row],[תאריך]])</f>
        <v>2019</v>
      </c>
      <c r="K93" s="9">
        <f>MONTH(טבלה7[[#This Row],[תאריך]])</f>
        <v>3</v>
      </c>
      <c r="L93" t="e">
        <f>IF(טבלה7[[#This Row],[תאריך]]&lt;'מצב מכירות'!#REF!,1,0)</f>
        <v>#REF!</v>
      </c>
    </row>
    <row r="94" spans="9:12" x14ac:dyDescent="0.2">
      <c r="I94" s="3">
        <v>43554</v>
      </c>
      <c r="J94" s="4">
        <f>YEAR(טבלה7[[#This Row],[תאריך]])</f>
        <v>2019</v>
      </c>
      <c r="K94" s="9">
        <f>MONTH(טבלה7[[#This Row],[תאריך]])</f>
        <v>3</v>
      </c>
      <c r="L94" t="e">
        <f>IF(טבלה7[[#This Row],[תאריך]]&lt;'מצב מכירות'!#REF!,1,0)</f>
        <v>#REF!</v>
      </c>
    </row>
    <row r="95" spans="9:12" x14ac:dyDescent="0.2">
      <c r="I95" s="3">
        <v>43555</v>
      </c>
      <c r="J95" s="4">
        <f>YEAR(טבלה7[[#This Row],[תאריך]])</f>
        <v>2019</v>
      </c>
      <c r="K95" s="9">
        <f>MONTH(טבלה7[[#This Row],[תאריך]])</f>
        <v>3</v>
      </c>
      <c r="L95" t="e">
        <f>IF(טבלה7[[#This Row],[תאריך]]&lt;'מצב מכירות'!#REF!,1,0)</f>
        <v>#REF!</v>
      </c>
    </row>
    <row r="96" spans="9:12" x14ac:dyDescent="0.2">
      <c r="I96" s="3">
        <v>43556</v>
      </c>
      <c r="J96" s="4">
        <f>YEAR(טבלה7[[#This Row],[תאריך]])</f>
        <v>2019</v>
      </c>
      <c r="K96" s="9">
        <f>MONTH(טבלה7[[#This Row],[תאריך]])</f>
        <v>4</v>
      </c>
      <c r="L96" t="e">
        <f>IF(טבלה7[[#This Row],[תאריך]]&lt;'מצב מכירות'!#REF!,1,0)</f>
        <v>#REF!</v>
      </c>
    </row>
    <row r="97" spans="9:12" x14ac:dyDescent="0.2">
      <c r="I97" s="3">
        <v>43557</v>
      </c>
      <c r="J97" s="4">
        <f>YEAR(טבלה7[[#This Row],[תאריך]])</f>
        <v>2019</v>
      </c>
      <c r="K97" s="9">
        <f>MONTH(טבלה7[[#This Row],[תאריך]])</f>
        <v>4</v>
      </c>
      <c r="L97" t="e">
        <f>IF(טבלה7[[#This Row],[תאריך]]&lt;'מצב מכירות'!#REF!,1,0)</f>
        <v>#REF!</v>
      </c>
    </row>
    <row r="98" spans="9:12" x14ac:dyDescent="0.2">
      <c r="I98" s="3">
        <v>43558</v>
      </c>
      <c r="J98" s="4">
        <f>YEAR(טבלה7[[#This Row],[תאריך]])</f>
        <v>2019</v>
      </c>
      <c r="K98" s="9">
        <f>MONTH(טבלה7[[#This Row],[תאריך]])</f>
        <v>4</v>
      </c>
      <c r="L98" t="e">
        <f>IF(טבלה7[[#This Row],[תאריך]]&lt;'מצב מכירות'!#REF!,1,0)</f>
        <v>#REF!</v>
      </c>
    </row>
    <row r="99" spans="9:12" x14ac:dyDescent="0.2">
      <c r="I99" s="3">
        <v>43559</v>
      </c>
      <c r="J99" s="4">
        <f>YEAR(טבלה7[[#This Row],[תאריך]])</f>
        <v>2019</v>
      </c>
      <c r="K99" s="9">
        <f>MONTH(טבלה7[[#This Row],[תאריך]])</f>
        <v>4</v>
      </c>
      <c r="L99" t="e">
        <f>IF(טבלה7[[#This Row],[תאריך]]&lt;'מצב מכירות'!#REF!,1,0)</f>
        <v>#REF!</v>
      </c>
    </row>
    <row r="100" spans="9:12" x14ac:dyDescent="0.2">
      <c r="I100" s="3">
        <v>43560</v>
      </c>
      <c r="J100" s="4">
        <f>YEAR(טבלה7[[#This Row],[תאריך]])</f>
        <v>2019</v>
      </c>
      <c r="K100" s="9">
        <f>MONTH(טבלה7[[#This Row],[תאריך]])</f>
        <v>4</v>
      </c>
      <c r="L100" t="e">
        <f>IF(טבלה7[[#This Row],[תאריך]]&lt;'מצב מכירות'!#REF!,1,0)</f>
        <v>#REF!</v>
      </c>
    </row>
    <row r="101" spans="9:12" x14ac:dyDescent="0.2">
      <c r="I101" s="3">
        <v>43561</v>
      </c>
      <c r="J101" s="4">
        <f>YEAR(טבלה7[[#This Row],[תאריך]])</f>
        <v>2019</v>
      </c>
      <c r="K101" s="9">
        <f>MONTH(טבלה7[[#This Row],[תאריך]])</f>
        <v>4</v>
      </c>
      <c r="L101" t="e">
        <f>IF(טבלה7[[#This Row],[תאריך]]&lt;'מצב מכירות'!#REF!,1,0)</f>
        <v>#REF!</v>
      </c>
    </row>
    <row r="102" spans="9:12" x14ac:dyDescent="0.2">
      <c r="I102" s="3">
        <v>43562</v>
      </c>
      <c r="J102" s="4">
        <f>YEAR(טבלה7[[#This Row],[תאריך]])</f>
        <v>2019</v>
      </c>
      <c r="K102" s="9">
        <f>MONTH(טבלה7[[#This Row],[תאריך]])</f>
        <v>4</v>
      </c>
      <c r="L102" t="e">
        <f>IF(טבלה7[[#This Row],[תאריך]]&lt;'מצב מכירות'!#REF!,1,0)</f>
        <v>#REF!</v>
      </c>
    </row>
    <row r="103" spans="9:12" x14ac:dyDescent="0.2">
      <c r="I103" s="3">
        <v>43563</v>
      </c>
      <c r="J103" s="4">
        <f>YEAR(טבלה7[[#This Row],[תאריך]])</f>
        <v>2019</v>
      </c>
      <c r="K103" s="9">
        <f>MONTH(טבלה7[[#This Row],[תאריך]])</f>
        <v>4</v>
      </c>
      <c r="L103" t="e">
        <f>IF(טבלה7[[#This Row],[תאריך]]&lt;'מצב מכירות'!#REF!,1,0)</f>
        <v>#REF!</v>
      </c>
    </row>
    <row r="104" spans="9:12" x14ac:dyDescent="0.2">
      <c r="I104" s="3">
        <v>43564</v>
      </c>
      <c r="J104" s="4">
        <f>YEAR(טבלה7[[#This Row],[תאריך]])</f>
        <v>2019</v>
      </c>
      <c r="K104" s="9">
        <f>MONTH(טבלה7[[#This Row],[תאריך]])</f>
        <v>4</v>
      </c>
      <c r="L104" t="e">
        <f>IF(טבלה7[[#This Row],[תאריך]]&lt;'מצב מכירות'!#REF!,1,0)</f>
        <v>#REF!</v>
      </c>
    </row>
    <row r="105" spans="9:12" x14ac:dyDescent="0.2">
      <c r="I105" s="3">
        <v>43565</v>
      </c>
      <c r="J105" s="4">
        <f>YEAR(טבלה7[[#This Row],[תאריך]])</f>
        <v>2019</v>
      </c>
      <c r="K105" s="9">
        <f>MONTH(טבלה7[[#This Row],[תאריך]])</f>
        <v>4</v>
      </c>
      <c r="L105" t="e">
        <f>IF(טבלה7[[#This Row],[תאריך]]&lt;'מצב מכירות'!#REF!,1,0)</f>
        <v>#REF!</v>
      </c>
    </row>
    <row r="106" spans="9:12" x14ac:dyDescent="0.2">
      <c r="I106" s="3">
        <v>43566</v>
      </c>
      <c r="J106" s="4">
        <f>YEAR(טבלה7[[#This Row],[תאריך]])</f>
        <v>2019</v>
      </c>
      <c r="K106" s="9">
        <f>MONTH(טבלה7[[#This Row],[תאריך]])</f>
        <v>4</v>
      </c>
      <c r="L106" t="e">
        <f>IF(טבלה7[[#This Row],[תאריך]]&lt;'מצב מכירות'!#REF!,1,0)</f>
        <v>#REF!</v>
      </c>
    </row>
    <row r="107" spans="9:12" x14ac:dyDescent="0.2">
      <c r="I107" s="3">
        <v>43567</v>
      </c>
      <c r="J107" s="4">
        <f>YEAR(טבלה7[[#This Row],[תאריך]])</f>
        <v>2019</v>
      </c>
      <c r="K107" s="9">
        <f>MONTH(טבלה7[[#This Row],[תאריך]])</f>
        <v>4</v>
      </c>
      <c r="L107" t="e">
        <f>IF(טבלה7[[#This Row],[תאריך]]&lt;'מצב מכירות'!#REF!,1,0)</f>
        <v>#REF!</v>
      </c>
    </row>
    <row r="108" spans="9:12" x14ac:dyDescent="0.2">
      <c r="I108" s="3">
        <v>43568</v>
      </c>
      <c r="J108" s="4">
        <f>YEAR(טבלה7[[#This Row],[תאריך]])</f>
        <v>2019</v>
      </c>
      <c r="K108" s="9">
        <f>MONTH(טבלה7[[#This Row],[תאריך]])</f>
        <v>4</v>
      </c>
      <c r="L108" t="e">
        <f>IF(טבלה7[[#This Row],[תאריך]]&lt;'מצב מכירות'!#REF!,1,0)</f>
        <v>#REF!</v>
      </c>
    </row>
    <row r="109" spans="9:12" x14ac:dyDescent="0.2">
      <c r="I109" s="3">
        <v>43569</v>
      </c>
      <c r="J109" s="4">
        <f>YEAR(טבלה7[[#This Row],[תאריך]])</f>
        <v>2019</v>
      </c>
      <c r="K109" s="9">
        <f>MONTH(טבלה7[[#This Row],[תאריך]])</f>
        <v>4</v>
      </c>
      <c r="L109" t="e">
        <f>IF(טבלה7[[#This Row],[תאריך]]&lt;'מצב מכירות'!#REF!,1,0)</f>
        <v>#REF!</v>
      </c>
    </row>
    <row r="110" spans="9:12" x14ac:dyDescent="0.2">
      <c r="I110" s="3">
        <v>43570</v>
      </c>
      <c r="J110" s="4">
        <f>YEAR(טבלה7[[#This Row],[תאריך]])</f>
        <v>2019</v>
      </c>
      <c r="K110" s="9">
        <f>MONTH(טבלה7[[#This Row],[תאריך]])</f>
        <v>4</v>
      </c>
      <c r="L110" t="e">
        <f>IF(טבלה7[[#This Row],[תאריך]]&lt;'מצב מכירות'!#REF!,1,0)</f>
        <v>#REF!</v>
      </c>
    </row>
    <row r="111" spans="9:12" x14ac:dyDescent="0.2">
      <c r="I111" s="3">
        <v>43571</v>
      </c>
      <c r="J111" s="4">
        <f>YEAR(טבלה7[[#This Row],[תאריך]])</f>
        <v>2019</v>
      </c>
      <c r="K111" s="9">
        <f>MONTH(טבלה7[[#This Row],[תאריך]])</f>
        <v>4</v>
      </c>
      <c r="L111" t="e">
        <f>IF(טבלה7[[#This Row],[תאריך]]&lt;'מצב מכירות'!#REF!,1,0)</f>
        <v>#REF!</v>
      </c>
    </row>
    <row r="112" spans="9:12" x14ac:dyDescent="0.2">
      <c r="I112" s="3">
        <v>43572</v>
      </c>
      <c r="J112" s="4">
        <f>YEAR(טבלה7[[#This Row],[תאריך]])</f>
        <v>2019</v>
      </c>
      <c r="K112" s="9">
        <f>MONTH(טבלה7[[#This Row],[תאריך]])</f>
        <v>4</v>
      </c>
      <c r="L112" t="e">
        <f>IF(טבלה7[[#This Row],[תאריך]]&lt;'מצב מכירות'!#REF!,1,0)</f>
        <v>#REF!</v>
      </c>
    </row>
    <row r="113" spans="9:12" x14ac:dyDescent="0.2">
      <c r="I113" s="3">
        <v>43573</v>
      </c>
      <c r="J113" s="4">
        <f>YEAR(טבלה7[[#This Row],[תאריך]])</f>
        <v>2019</v>
      </c>
      <c r="K113" s="9">
        <f>MONTH(טבלה7[[#This Row],[תאריך]])</f>
        <v>4</v>
      </c>
      <c r="L113" t="e">
        <f>IF(טבלה7[[#This Row],[תאריך]]&lt;'מצב מכירות'!#REF!,1,0)</f>
        <v>#REF!</v>
      </c>
    </row>
    <row r="114" spans="9:12" x14ac:dyDescent="0.2">
      <c r="I114" s="3">
        <v>43574</v>
      </c>
      <c r="J114" s="4">
        <f>YEAR(טבלה7[[#This Row],[תאריך]])</f>
        <v>2019</v>
      </c>
      <c r="K114" s="9">
        <f>MONTH(טבלה7[[#This Row],[תאריך]])</f>
        <v>4</v>
      </c>
      <c r="L114" t="e">
        <f>IF(טבלה7[[#This Row],[תאריך]]&lt;'מצב מכירות'!#REF!,1,0)</f>
        <v>#REF!</v>
      </c>
    </row>
    <row r="115" spans="9:12" x14ac:dyDescent="0.2">
      <c r="I115" s="3">
        <v>43575</v>
      </c>
      <c r="J115" s="4">
        <f>YEAR(טבלה7[[#This Row],[תאריך]])</f>
        <v>2019</v>
      </c>
      <c r="K115" s="9">
        <f>MONTH(טבלה7[[#This Row],[תאריך]])</f>
        <v>4</v>
      </c>
      <c r="L115" t="e">
        <f>IF(טבלה7[[#This Row],[תאריך]]&lt;'מצב מכירות'!#REF!,1,0)</f>
        <v>#REF!</v>
      </c>
    </row>
    <row r="116" spans="9:12" x14ac:dyDescent="0.2">
      <c r="I116" s="3">
        <v>43576</v>
      </c>
      <c r="J116" s="4">
        <f>YEAR(טבלה7[[#This Row],[תאריך]])</f>
        <v>2019</v>
      </c>
      <c r="K116" s="9">
        <f>MONTH(טבלה7[[#This Row],[תאריך]])</f>
        <v>4</v>
      </c>
      <c r="L116" t="e">
        <f>IF(טבלה7[[#This Row],[תאריך]]&lt;'מצב מכירות'!#REF!,1,0)</f>
        <v>#REF!</v>
      </c>
    </row>
    <row r="117" spans="9:12" x14ac:dyDescent="0.2">
      <c r="I117" s="3">
        <v>43577</v>
      </c>
      <c r="J117" s="4">
        <f>YEAR(טבלה7[[#This Row],[תאריך]])</f>
        <v>2019</v>
      </c>
      <c r="K117" s="9">
        <f>MONTH(טבלה7[[#This Row],[תאריך]])</f>
        <v>4</v>
      </c>
      <c r="L117" t="e">
        <f>IF(טבלה7[[#This Row],[תאריך]]&lt;'מצב מכירות'!#REF!,1,0)</f>
        <v>#REF!</v>
      </c>
    </row>
    <row r="118" spans="9:12" x14ac:dyDescent="0.2">
      <c r="I118" s="3">
        <v>43578</v>
      </c>
      <c r="J118" s="4">
        <f>YEAR(טבלה7[[#This Row],[תאריך]])</f>
        <v>2019</v>
      </c>
      <c r="K118" s="9">
        <f>MONTH(טבלה7[[#This Row],[תאריך]])</f>
        <v>4</v>
      </c>
      <c r="L118" t="e">
        <f>IF(טבלה7[[#This Row],[תאריך]]&lt;'מצב מכירות'!#REF!,1,0)</f>
        <v>#REF!</v>
      </c>
    </row>
    <row r="119" spans="9:12" x14ac:dyDescent="0.2">
      <c r="I119" s="3">
        <v>43579</v>
      </c>
      <c r="J119" s="4">
        <f>YEAR(טבלה7[[#This Row],[תאריך]])</f>
        <v>2019</v>
      </c>
      <c r="K119" s="9">
        <f>MONTH(טבלה7[[#This Row],[תאריך]])</f>
        <v>4</v>
      </c>
      <c r="L119" t="e">
        <f>IF(טבלה7[[#This Row],[תאריך]]&lt;'מצב מכירות'!#REF!,1,0)</f>
        <v>#REF!</v>
      </c>
    </row>
    <row r="120" spans="9:12" x14ac:dyDescent="0.2">
      <c r="I120" s="3">
        <v>43580</v>
      </c>
      <c r="J120" s="4">
        <f>YEAR(טבלה7[[#This Row],[תאריך]])</f>
        <v>2019</v>
      </c>
      <c r="K120" s="9">
        <f>MONTH(טבלה7[[#This Row],[תאריך]])</f>
        <v>4</v>
      </c>
      <c r="L120" t="e">
        <f>IF(טבלה7[[#This Row],[תאריך]]&lt;'מצב מכירות'!#REF!,1,0)</f>
        <v>#REF!</v>
      </c>
    </row>
    <row r="121" spans="9:12" x14ac:dyDescent="0.2">
      <c r="I121" s="3">
        <v>43581</v>
      </c>
      <c r="J121" s="4">
        <f>YEAR(טבלה7[[#This Row],[תאריך]])</f>
        <v>2019</v>
      </c>
      <c r="K121" s="9">
        <f>MONTH(טבלה7[[#This Row],[תאריך]])</f>
        <v>4</v>
      </c>
      <c r="L121" t="e">
        <f>IF(טבלה7[[#This Row],[תאריך]]&lt;'מצב מכירות'!#REF!,1,0)</f>
        <v>#REF!</v>
      </c>
    </row>
    <row r="122" spans="9:12" x14ac:dyDescent="0.2">
      <c r="I122" s="3">
        <v>43582</v>
      </c>
      <c r="J122" s="4">
        <f>YEAR(טבלה7[[#This Row],[תאריך]])</f>
        <v>2019</v>
      </c>
      <c r="K122" s="9">
        <f>MONTH(טבלה7[[#This Row],[תאריך]])</f>
        <v>4</v>
      </c>
      <c r="L122" t="e">
        <f>IF(טבלה7[[#This Row],[תאריך]]&lt;'מצב מכירות'!#REF!,1,0)</f>
        <v>#REF!</v>
      </c>
    </row>
    <row r="123" spans="9:12" x14ac:dyDescent="0.2">
      <c r="I123" s="3">
        <v>43583</v>
      </c>
      <c r="J123" s="4">
        <f>YEAR(טבלה7[[#This Row],[תאריך]])</f>
        <v>2019</v>
      </c>
      <c r="K123" s="9">
        <f>MONTH(טבלה7[[#This Row],[תאריך]])</f>
        <v>4</v>
      </c>
      <c r="L123" t="e">
        <f>IF(טבלה7[[#This Row],[תאריך]]&lt;'מצב מכירות'!#REF!,1,0)</f>
        <v>#REF!</v>
      </c>
    </row>
    <row r="124" spans="9:12" x14ac:dyDescent="0.2">
      <c r="I124" s="3">
        <v>43584</v>
      </c>
      <c r="J124" s="4">
        <f>YEAR(טבלה7[[#This Row],[תאריך]])</f>
        <v>2019</v>
      </c>
      <c r="K124" s="9">
        <f>MONTH(טבלה7[[#This Row],[תאריך]])</f>
        <v>4</v>
      </c>
      <c r="L124" t="e">
        <f>IF(טבלה7[[#This Row],[תאריך]]&lt;'מצב מכירות'!#REF!,1,0)</f>
        <v>#REF!</v>
      </c>
    </row>
    <row r="125" spans="9:12" x14ac:dyDescent="0.2">
      <c r="I125" s="3">
        <v>43585</v>
      </c>
      <c r="J125" s="4">
        <f>YEAR(טבלה7[[#This Row],[תאריך]])</f>
        <v>2019</v>
      </c>
      <c r="K125" s="9">
        <f>MONTH(טבלה7[[#This Row],[תאריך]])</f>
        <v>4</v>
      </c>
      <c r="L125" t="e">
        <f>IF(טבלה7[[#This Row],[תאריך]]&lt;'מצב מכירות'!#REF!,1,0)</f>
        <v>#REF!</v>
      </c>
    </row>
    <row r="126" spans="9:12" x14ac:dyDescent="0.2">
      <c r="I126" s="3">
        <v>43586</v>
      </c>
      <c r="J126" s="4">
        <f>YEAR(טבלה7[[#This Row],[תאריך]])</f>
        <v>2019</v>
      </c>
      <c r="K126" s="9">
        <f>MONTH(טבלה7[[#This Row],[תאריך]])</f>
        <v>5</v>
      </c>
      <c r="L126" t="e">
        <f>IF(טבלה7[[#This Row],[תאריך]]&lt;'מצב מכירות'!#REF!,1,0)</f>
        <v>#REF!</v>
      </c>
    </row>
    <row r="127" spans="9:12" x14ac:dyDescent="0.2">
      <c r="I127" s="3">
        <v>43587</v>
      </c>
      <c r="J127" s="4">
        <f>YEAR(טבלה7[[#This Row],[תאריך]])</f>
        <v>2019</v>
      </c>
      <c r="K127" s="9">
        <f>MONTH(טבלה7[[#This Row],[תאריך]])</f>
        <v>5</v>
      </c>
      <c r="L127" t="e">
        <f>IF(טבלה7[[#This Row],[תאריך]]&lt;'מצב מכירות'!#REF!,1,0)</f>
        <v>#REF!</v>
      </c>
    </row>
    <row r="128" spans="9:12" x14ac:dyDescent="0.2">
      <c r="I128" s="3">
        <v>43588</v>
      </c>
      <c r="J128" s="4">
        <f>YEAR(טבלה7[[#This Row],[תאריך]])</f>
        <v>2019</v>
      </c>
      <c r="K128" s="9">
        <f>MONTH(טבלה7[[#This Row],[תאריך]])</f>
        <v>5</v>
      </c>
      <c r="L128" t="e">
        <f>IF(טבלה7[[#This Row],[תאריך]]&lt;'מצב מכירות'!#REF!,1,0)</f>
        <v>#REF!</v>
      </c>
    </row>
    <row r="129" spans="9:12" x14ac:dyDescent="0.2">
      <c r="I129" s="3">
        <v>43589</v>
      </c>
      <c r="J129" s="4">
        <f>YEAR(טבלה7[[#This Row],[תאריך]])</f>
        <v>2019</v>
      </c>
      <c r="K129" s="9">
        <f>MONTH(טבלה7[[#This Row],[תאריך]])</f>
        <v>5</v>
      </c>
      <c r="L129" t="e">
        <f>IF(טבלה7[[#This Row],[תאריך]]&lt;'מצב מכירות'!#REF!,1,0)</f>
        <v>#REF!</v>
      </c>
    </row>
    <row r="130" spans="9:12" x14ac:dyDescent="0.2">
      <c r="I130" s="3">
        <v>43590</v>
      </c>
      <c r="J130" s="4">
        <f>YEAR(טבלה7[[#This Row],[תאריך]])</f>
        <v>2019</v>
      </c>
      <c r="K130" s="9">
        <f>MONTH(טבלה7[[#This Row],[תאריך]])</f>
        <v>5</v>
      </c>
      <c r="L130" t="e">
        <f>IF(טבלה7[[#This Row],[תאריך]]&lt;'מצב מכירות'!#REF!,1,0)</f>
        <v>#REF!</v>
      </c>
    </row>
    <row r="131" spans="9:12" x14ac:dyDescent="0.2">
      <c r="I131" s="3">
        <v>43591</v>
      </c>
      <c r="J131" s="4">
        <f>YEAR(טבלה7[[#This Row],[תאריך]])</f>
        <v>2019</v>
      </c>
      <c r="K131" s="9">
        <f>MONTH(טבלה7[[#This Row],[תאריך]])</f>
        <v>5</v>
      </c>
      <c r="L131" t="e">
        <f>IF(טבלה7[[#This Row],[תאריך]]&lt;'מצב מכירות'!#REF!,1,0)</f>
        <v>#REF!</v>
      </c>
    </row>
    <row r="132" spans="9:12" x14ac:dyDescent="0.2">
      <c r="I132" s="3">
        <v>43592</v>
      </c>
      <c r="J132" s="4">
        <f>YEAR(טבלה7[[#This Row],[תאריך]])</f>
        <v>2019</v>
      </c>
      <c r="K132" s="9">
        <f>MONTH(טבלה7[[#This Row],[תאריך]])</f>
        <v>5</v>
      </c>
      <c r="L132" t="e">
        <f>IF(טבלה7[[#This Row],[תאריך]]&lt;'מצב מכירות'!#REF!,1,0)</f>
        <v>#REF!</v>
      </c>
    </row>
    <row r="133" spans="9:12" x14ac:dyDescent="0.2">
      <c r="I133" s="3">
        <v>43593</v>
      </c>
      <c r="J133" s="4">
        <f>YEAR(טבלה7[[#This Row],[תאריך]])</f>
        <v>2019</v>
      </c>
      <c r="K133" s="9">
        <f>MONTH(טבלה7[[#This Row],[תאריך]])</f>
        <v>5</v>
      </c>
      <c r="L133" t="e">
        <f>IF(טבלה7[[#This Row],[תאריך]]&lt;'מצב מכירות'!#REF!,1,0)</f>
        <v>#REF!</v>
      </c>
    </row>
    <row r="134" spans="9:12" x14ac:dyDescent="0.2">
      <c r="I134" s="3">
        <v>43594</v>
      </c>
      <c r="J134" s="4">
        <f>YEAR(טבלה7[[#This Row],[תאריך]])</f>
        <v>2019</v>
      </c>
      <c r="K134" s="9">
        <f>MONTH(טבלה7[[#This Row],[תאריך]])</f>
        <v>5</v>
      </c>
      <c r="L134" t="e">
        <f>IF(טבלה7[[#This Row],[תאריך]]&lt;'מצב מכירות'!#REF!,1,0)</f>
        <v>#REF!</v>
      </c>
    </row>
    <row r="135" spans="9:12" x14ac:dyDescent="0.2">
      <c r="I135" s="3">
        <v>43595</v>
      </c>
      <c r="J135" s="4">
        <f>YEAR(טבלה7[[#This Row],[תאריך]])</f>
        <v>2019</v>
      </c>
      <c r="K135" s="9">
        <f>MONTH(טבלה7[[#This Row],[תאריך]])</f>
        <v>5</v>
      </c>
      <c r="L135" t="e">
        <f>IF(טבלה7[[#This Row],[תאריך]]&lt;'מצב מכירות'!#REF!,1,0)</f>
        <v>#REF!</v>
      </c>
    </row>
    <row r="136" spans="9:12" x14ac:dyDescent="0.2">
      <c r="I136" s="3">
        <v>43596</v>
      </c>
      <c r="J136" s="4">
        <f>YEAR(טבלה7[[#This Row],[תאריך]])</f>
        <v>2019</v>
      </c>
      <c r="K136" s="9">
        <f>MONTH(טבלה7[[#This Row],[תאריך]])</f>
        <v>5</v>
      </c>
      <c r="L136" t="e">
        <f>IF(טבלה7[[#This Row],[תאריך]]&lt;'מצב מכירות'!#REF!,1,0)</f>
        <v>#REF!</v>
      </c>
    </row>
    <row r="137" spans="9:12" x14ac:dyDescent="0.2">
      <c r="I137" s="3">
        <v>43597</v>
      </c>
      <c r="J137" s="4">
        <f>YEAR(טבלה7[[#This Row],[תאריך]])</f>
        <v>2019</v>
      </c>
      <c r="K137" s="9">
        <f>MONTH(טבלה7[[#This Row],[תאריך]])</f>
        <v>5</v>
      </c>
      <c r="L137" t="e">
        <f>IF(טבלה7[[#This Row],[תאריך]]&lt;'מצב מכירות'!#REF!,1,0)</f>
        <v>#REF!</v>
      </c>
    </row>
    <row r="138" spans="9:12" x14ac:dyDescent="0.2">
      <c r="I138" s="3">
        <v>43598</v>
      </c>
      <c r="J138" s="4">
        <f>YEAR(טבלה7[[#This Row],[תאריך]])</f>
        <v>2019</v>
      </c>
      <c r="K138" s="9">
        <f>MONTH(טבלה7[[#This Row],[תאריך]])</f>
        <v>5</v>
      </c>
      <c r="L138" t="e">
        <f>IF(טבלה7[[#This Row],[תאריך]]&lt;'מצב מכירות'!#REF!,1,0)</f>
        <v>#REF!</v>
      </c>
    </row>
    <row r="139" spans="9:12" x14ac:dyDescent="0.2">
      <c r="I139" s="3">
        <v>43599</v>
      </c>
      <c r="J139" s="4">
        <f>YEAR(טבלה7[[#This Row],[תאריך]])</f>
        <v>2019</v>
      </c>
      <c r="K139" s="9">
        <f>MONTH(טבלה7[[#This Row],[תאריך]])</f>
        <v>5</v>
      </c>
      <c r="L139" t="e">
        <f>IF(טבלה7[[#This Row],[תאריך]]&lt;'מצב מכירות'!#REF!,1,0)</f>
        <v>#REF!</v>
      </c>
    </row>
    <row r="140" spans="9:12" x14ac:dyDescent="0.2">
      <c r="I140" s="3">
        <v>43600</v>
      </c>
      <c r="J140" s="4">
        <f>YEAR(טבלה7[[#This Row],[תאריך]])</f>
        <v>2019</v>
      </c>
      <c r="K140" s="9">
        <f>MONTH(טבלה7[[#This Row],[תאריך]])</f>
        <v>5</v>
      </c>
      <c r="L140" t="e">
        <f>IF(טבלה7[[#This Row],[תאריך]]&lt;'מצב מכירות'!#REF!,1,0)</f>
        <v>#REF!</v>
      </c>
    </row>
    <row r="141" spans="9:12" x14ac:dyDescent="0.2">
      <c r="I141" s="3">
        <v>43601</v>
      </c>
      <c r="J141" s="4">
        <f>YEAR(טבלה7[[#This Row],[תאריך]])</f>
        <v>2019</v>
      </c>
      <c r="K141" s="9">
        <f>MONTH(טבלה7[[#This Row],[תאריך]])</f>
        <v>5</v>
      </c>
      <c r="L141" t="e">
        <f>IF(טבלה7[[#This Row],[תאריך]]&lt;'מצב מכירות'!#REF!,1,0)</f>
        <v>#REF!</v>
      </c>
    </row>
    <row r="142" spans="9:12" x14ac:dyDescent="0.2">
      <c r="I142" s="3">
        <v>43602</v>
      </c>
      <c r="J142" s="4">
        <f>YEAR(טבלה7[[#This Row],[תאריך]])</f>
        <v>2019</v>
      </c>
      <c r="K142" s="9">
        <f>MONTH(טבלה7[[#This Row],[תאריך]])</f>
        <v>5</v>
      </c>
      <c r="L142" t="e">
        <f>IF(טבלה7[[#This Row],[תאריך]]&lt;'מצב מכירות'!#REF!,1,0)</f>
        <v>#REF!</v>
      </c>
    </row>
    <row r="143" spans="9:12" x14ac:dyDescent="0.2">
      <c r="I143" s="3">
        <v>43603</v>
      </c>
      <c r="J143" s="4">
        <f>YEAR(טבלה7[[#This Row],[תאריך]])</f>
        <v>2019</v>
      </c>
      <c r="K143" s="9">
        <f>MONTH(טבלה7[[#This Row],[תאריך]])</f>
        <v>5</v>
      </c>
      <c r="L143" t="e">
        <f>IF(טבלה7[[#This Row],[תאריך]]&lt;'מצב מכירות'!#REF!,1,0)</f>
        <v>#REF!</v>
      </c>
    </row>
    <row r="144" spans="9:12" x14ac:dyDescent="0.2">
      <c r="I144" s="3">
        <v>43604</v>
      </c>
      <c r="J144" s="4">
        <f>YEAR(טבלה7[[#This Row],[תאריך]])</f>
        <v>2019</v>
      </c>
      <c r="K144" s="9">
        <f>MONTH(טבלה7[[#This Row],[תאריך]])</f>
        <v>5</v>
      </c>
      <c r="L144" t="e">
        <f>IF(טבלה7[[#This Row],[תאריך]]&lt;'מצב מכירות'!#REF!,1,0)</f>
        <v>#REF!</v>
      </c>
    </row>
    <row r="145" spans="9:12" x14ac:dyDescent="0.2">
      <c r="I145" s="3">
        <v>43605</v>
      </c>
      <c r="J145" s="4">
        <f>YEAR(טבלה7[[#This Row],[תאריך]])</f>
        <v>2019</v>
      </c>
      <c r="K145" s="9">
        <f>MONTH(טבלה7[[#This Row],[תאריך]])</f>
        <v>5</v>
      </c>
      <c r="L145" t="e">
        <f>IF(טבלה7[[#This Row],[תאריך]]&lt;'מצב מכירות'!#REF!,1,0)</f>
        <v>#REF!</v>
      </c>
    </row>
    <row r="146" spans="9:12" x14ac:dyDescent="0.2">
      <c r="I146" s="3">
        <v>43606</v>
      </c>
      <c r="J146" s="4">
        <f>YEAR(טבלה7[[#This Row],[תאריך]])</f>
        <v>2019</v>
      </c>
      <c r="K146" s="9">
        <f>MONTH(טבלה7[[#This Row],[תאריך]])</f>
        <v>5</v>
      </c>
      <c r="L146" t="e">
        <f>IF(טבלה7[[#This Row],[תאריך]]&lt;'מצב מכירות'!#REF!,1,0)</f>
        <v>#REF!</v>
      </c>
    </row>
    <row r="147" spans="9:12" x14ac:dyDescent="0.2">
      <c r="I147" s="3">
        <v>43607</v>
      </c>
      <c r="J147" s="4">
        <f>YEAR(טבלה7[[#This Row],[תאריך]])</f>
        <v>2019</v>
      </c>
      <c r="K147" s="9">
        <f>MONTH(טבלה7[[#This Row],[תאריך]])</f>
        <v>5</v>
      </c>
      <c r="L147" t="e">
        <f>IF(טבלה7[[#This Row],[תאריך]]&lt;'מצב מכירות'!#REF!,1,0)</f>
        <v>#REF!</v>
      </c>
    </row>
    <row r="148" spans="9:12" x14ac:dyDescent="0.2">
      <c r="I148" s="3">
        <v>43608</v>
      </c>
      <c r="J148" s="4">
        <f>YEAR(טבלה7[[#This Row],[תאריך]])</f>
        <v>2019</v>
      </c>
      <c r="K148" s="9">
        <f>MONTH(טבלה7[[#This Row],[תאריך]])</f>
        <v>5</v>
      </c>
      <c r="L148" t="e">
        <f>IF(טבלה7[[#This Row],[תאריך]]&lt;'מצב מכירות'!#REF!,1,0)</f>
        <v>#REF!</v>
      </c>
    </row>
    <row r="149" spans="9:12" x14ac:dyDescent="0.2">
      <c r="I149" s="3">
        <v>43609</v>
      </c>
      <c r="J149" s="4">
        <f>YEAR(טבלה7[[#This Row],[תאריך]])</f>
        <v>2019</v>
      </c>
      <c r="K149" s="9">
        <f>MONTH(טבלה7[[#This Row],[תאריך]])</f>
        <v>5</v>
      </c>
      <c r="L149" t="e">
        <f>IF(טבלה7[[#This Row],[תאריך]]&lt;'מצב מכירות'!#REF!,1,0)</f>
        <v>#REF!</v>
      </c>
    </row>
    <row r="150" spans="9:12" x14ac:dyDescent="0.2">
      <c r="I150" s="3">
        <v>43610</v>
      </c>
      <c r="J150" s="4">
        <f>YEAR(טבלה7[[#This Row],[תאריך]])</f>
        <v>2019</v>
      </c>
      <c r="K150" s="9">
        <f>MONTH(טבלה7[[#This Row],[תאריך]])</f>
        <v>5</v>
      </c>
      <c r="L150" t="e">
        <f>IF(טבלה7[[#This Row],[תאריך]]&lt;'מצב מכירות'!#REF!,1,0)</f>
        <v>#REF!</v>
      </c>
    </row>
    <row r="151" spans="9:12" x14ac:dyDescent="0.2">
      <c r="I151" s="3">
        <v>43611</v>
      </c>
      <c r="J151" s="4">
        <f>YEAR(טבלה7[[#This Row],[תאריך]])</f>
        <v>2019</v>
      </c>
      <c r="K151" s="9">
        <f>MONTH(טבלה7[[#This Row],[תאריך]])</f>
        <v>5</v>
      </c>
      <c r="L151" t="e">
        <f>IF(טבלה7[[#This Row],[תאריך]]&lt;'מצב מכירות'!#REF!,1,0)</f>
        <v>#REF!</v>
      </c>
    </row>
    <row r="152" spans="9:12" x14ac:dyDescent="0.2">
      <c r="I152" s="3">
        <v>43612</v>
      </c>
      <c r="J152" s="4">
        <f>YEAR(טבלה7[[#This Row],[תאריך]])</f>
        <v>2019</v>
      </c>
      <c r="K152" s="9">
        <f>MONTH(טבלה7[[#This Row],[תאריך]])</f>
        <v>5</v>
      </c>
      <c r="L152" t="e">
        <f>IF(טבלה7[[#This Row],[תאריך]]&lt;'מצב מכירות'!#REF!,1,0)</f>
        <v>#REF!</v>
      </c>
    </row>
    <row r="153" spans="9:12" x14ac:dyDescent="0.2">
      <c r="I153" s="3">
        <v>43613</v>
      </c>
      <c r="J153" s="4">
        <f>YEAR(טבלה7[[#This Row],[תאריך]])</f>
        <v>2019</v>
      </c>
      <c r="K153" s="9">
        <f>MONTH(טבלה7[[#This Row],[תאריך]])</f>
        <v>5</v>
      </c>
      <c r="L153" t="e">
        <f>IF(טבלה7[[#This Row],[תאריך]]&lt;'מצב מכירות'!#REF!,1,0)</f>
        <v>#REF!</v>
      </c>
    </row>
    <row r="154" spans="9:12" x14ac:dyDescent="0.2">
      <c r="I154" s="3">
        <v>43614</v>
      </c>
      <c r="J154" s="4">
        <f>YEAR(טבלה7[[#This Row],[תאריך]])</f>
        <v>2019</v>
      </c>
      <c r="K154" s="9">
        <f>MONTH(טבלה7[[#This Row],[תאריך]])</f>
        <v>5</v>
      </c>
      <c r="L154" t="e">
        <f>IF(טבלה7[[#This Row],[תאריך]]&lt;'מצב מכירות'!#REF!,1,0)</f>
        <v>#REF!</v>
      </c>
    </row>
    <row r="155" spans="9:12" x14ac:dyDescent="0.2">
      <c r="I155" s="3">
        <v>43615</v>
      </c>
      <c r="J155" s="4">
        <f>YEAR(טבלה7[[#This Row],[תאריך]])</f>
        <v>2019</v>
      </c>
      <c r="K155" s="9">
        <f>MONTH(טבלה7[[#This Row],[תאריך]])</f>
        <v>5</v>
      </c>
      <c r="L155" t="e">
        <f>IF(טבלה7[[#This Row],[תאריך]]&lt;'מצב מכירות'!#REF!,1,0)</f>
        <v>#REF!</v>
      </c>
    </row>
    <row r="156" spans="9:12" x14ac:dyDescent="0.2">
      <c r="I156" s="3">
        <v>43616</v>
      </c>
      <c r="J156" s="4">
        <f>YEAR(טבלה7[[#This Row],[תאריך]])</f>
        <v>2019</v>
      </c>
      <c r="K156" s="9">
        <f>MONTH(טבלה7[[#This Row],[תאריך]])</f>
        <v>5</v>
      </c>
      <c r="L156" t="e">
        <f>IF(טבלה7[[#This Row],[תאריך]]&lt;'מצב מכירות'!#REF!,1,0)</f>
        <v>#REF!</v>
      </c>
    </row>
    <row r="157" spans="9:12" x14ac:dyDescent="0.2">
      <c r="I157" s="3">
        <v>43617</v>
      </c>
      <c r="J157" s="4">
        <f>YEAR(טבלה7[[#This Row],[תאריך]])</f>
        <v>2019</v>
      </c>
      <c r="K157" s="9">
        <f>MONTH(טבלה7[[#This Row],[תאריך]])</f>
        <v>6</v>
      </c>
      <c r="L157" t="e">
        <f>IF(טבלה7[[#This Row],[תאריך]]&lt;'מצב מכירות'!#REF!,1,0)</f>
        <v>#REF!</v>
      </c>
    </row>
    <row r="158" spans="9:12" x14ac:dyDescent="0.2">
      <c r="I158" s="3">
        <v>43618</v>
      </c>
      <c r="J158" s="4">
        <f>YEAR(טבלה7[[#This Row],[תאריך]])</f>
        <v>2019</v>
      </c>
      <c r="K158" s="9">
        <f>MONTH(טבלה7[[#This Row],[תאריך]])</f>
        <v>6</v>
      </c>
      <c r="L158" t="e">
        <f>IF(טבלה7[[#This Row],[תאריך]]&lt;'מצב מכירות'!#REF!,1,0)</f>
        <v>#REF!</v>
      </c>
    </row>
    <row r="159" spans="9:12" x14ac:dyDescent="0.2">
      <c r="I159" s="3">
        <v>43619</v>
      </c>
      <c r="J159" s="4">
        <f>YEAR(טבלה7[[#This Row],[תאריך]])</f>
        <v>2019</v>
      </c>
      <c r="K159" s="9">
        <f>MONTH(טבלה7[[#This Row],[תאריך]])</f>
        <v>6</v>
      </c>
      <c r="L159" t="e">
        <f>IF(טבלה7[[#This Row],[תאריך]]&lt;'מצב מכירות'!#REF!,1,0)</f>
        <v>#REF!</v>
      </c>
    </row>
    <row r="160" spans="9:12" x14ac:dyDescent="0.2">
      <c r="I160" s="3">
        <v>43620</v>
      </c>
      <c r="J160" s="4">
        <f>YEAR(טבלה7[[#This Row],[תאריך]])</f>
        <v>2019</v>
      </c>
      <c r="K160" s="9">
        <f>MONTH(טבלה7[[#This Row],[תאריך]])</f>
        <v>6</v>
      </c>
      <c r="L160" t="e">
        <f>IF(טבלה7[[#This Row],[תאריך]]&lt;'מצב מכירות'!#REF!,1,0)</f>
        <v>#REF!</v>
      </c>
    </row>
    <row r="161" spans="9:12" x14ac:dyDescent="0.2">
      <c r="I161" s="3">
        <v>43621</v>
      </c>
      <c r="J161" s="4">
        <f>YEAR(טבלה7[[#This Row],[תאריך]])</f>
        <v>2019</v>
      </c>
      <c r="K161" s="9">
        <f>MONTH(טבלה7[[#This Row],[תאריך]])</f>
        <v>6</v>
      </c>
      <c r="L161" t="e">
        <f>IF(טבלה7[[#This Row],[תאריך]]&lt;'מצב מכירות'!#REF!,1,0)</f>
        <v>#REF!</v>
      </c>
    </row>
    <row r="162" spans="9:12" x14ac:dyDescent="0.2">
      <c r="I162" s="3">
        <v>43622</v>
      </c>
      <c r="J162" s="4">
        <f>YEAR(טבלה7[[#This Row],[תאריך]])</f>
        <v>2019</v>
      </c>
      <c r="K162" s="9">
        <f>MONTH(טבלה7[[#This Row],[תאריך]])</f>
        <v>6</v>
      </c>
      <c r="L162" t="e">
        <f>IF(טבלה7[[#This Row],[תאריך]]&lt;'מצב מכירות'!#REF!,1,0)</f>
        <v>#REF!</v>
      </c>
    </row>
    <row r="163" spans="9:12" x14ac:dyDescent="0.2">
      <c r="I163" s="3">
        <v>43623</v>
      </c>
      <c r="J163" s="4">
        <f>YEAR(טבלה7[[#This Row],[תאריך]])</f>
        <v>2019</v>
      </c>
      <c r="K163" s="9">
        <f>MONTH(טבלה7[[#This Row],[תאריך]])</f>
        <v>6</v>
      </c>
      <c r="L163" t="e">
        <f>IF(טבלה7[[#This Row],[תאריך]]&lt;'מצב מכירות'!#REF!,1,0)</f>
        <v>#REF!</v>
      </c>
    </row>
    <row r="164" spans="9:12" x14ac:dyDescent="0.2">
      <c r="I164" s="3">
        <v>43624</v>
      </c>
      <c r="J164" s="4">
        <f>YEAR(טבלה7[[#This Row],[תאריך]])</f>
        <v>2019</v>
      </c>
      <c r="K164" s="9">
        <f>MONTH(טבלה7[[#This Row],[תאריך]])</f>
        <v>6</v>
      </c>
      <c r="L164" t="e">
        <f>IF(טבלה7[[#This Row],[תאריך]]&lt;'מצב מכירות'!#REF!,1,0)</f>
        <v>#REF!</v>
      </c>
    </row>
    <row r="165" spans="9:12" x14ac:dyDescent="0.2">
      <c r="I165" s="3">
        <v>43625</v>
      </c>
      <c r="J165" s="4">
        <f>YEAR(טבלה7[[#This Row],[תאריך]])</f>
        <v>2019</v>
      </c>
      <c r="K165" s="9">
        <f>MONTH(טבלה7[[#This Row],[תאריך]])</f>
        <v>6</v>
      </c>
      <c r="L165" t="e">
        <f>IF(טבלה7[[#This Row],[תאריך]]&lt;'מצב מכירות'!#REF!,1,0)</f>
        <v>#REF!</v>
      </c>
    </row>
    <row r="166" spans="9:12" x14ac:dyDescent="0.2">
      <c r="I166" s="3">
        <v>43626</v>
      </c>
      <c r="J166" s="4">
        <f>YEAR(טבלה7[[#This Row],[תאריך]])</f>
        <v>2019</v>
      </c>
      <c r="K166" s="9">
        <f>MONTH(טבלה7[[#This Row],[תאריך]])</f>
        <v>6</v>
      </c>
      <c r="L166" t="e">
        <f>IF(טבלה7[[#This Row],[תאריך]]&lt;'מצב מכירות'!#REF!,1,0)</f>
        <v>#REF!</v>
      </c>
    </row>
    <row r="167" spans="9:12" x14ac:dyDescent="0.2">
      <c r="I167" s="3">
        <v>43627</v>
      </c>
      <c r="J167" s="4">
        <f>YEAR(טבלה7[[#This Row],[תאריך]])</f>
        <v>2019</v>
      </c>
      <c r="K167" s="9">
        <f>MONTH(טבלה7[[#This Row],[תאריך]])</f>
        <v>6</v>
      </c>
      <c r="L167" t="e">
        <f>IF(טבלה7[[#This Row],[תאריך]]&lt;'מצב מכירות'!#REF!,1,0)</f>
        <v>#REF!</v>
      </c>
    </row>
    <row r="168" spans="9:12" x14ac:dyDescent="0.2">
      <c r="I168" s="3">
        <v>43628</v>
      </c>
      <c r="J168" s="4">
        <f>YEAR(טבלה7[[#This Row],[תאריך]])</f>
        <v>2019</v>
      </c>
      <c r="K168" s="9">
        <f>MONTH(טבלה7[[#This Row],[תאריך]])</f>
        <v>6</v>
      </c>
      <c r="L168" t="e">
        <f>IF(טבלה7[[#This Row],[תאריך]]&lt;'מצב מכירות'!#REF!,1,0)</f>
        <v>#REF!</v>
      </c>
    </row>
    <row r="169" spans="9:12" x14ac:dyDescent="0.2">
      <c r="I169" s="3">
        <v>43629</v>
      </c>
      <c r="J169" s="4">
        <f>YEAR(טבלה7[[#This Row],[תאריך]])</f>
        <v>2019</v>
      </c>
      <c r="K169" s="9">
        <f>MONTH(טבלה7[[#This Row],[תאריך]])</f>
        <v>6</v>
      </c>
      <c r="L169" t="e">
        <f>IF(טבלה7[[#This Row],[תאריך]]&lt;'מצב מכירות'!#REF!,1,0)</f>
        <v>#REF!</v>
      </c>
    </row>
    <row r="170" spans="9:12" x14ac:dyDescent="0.2">
      <c r="I170" s="3">
        <v>43630</v>
      </c>
      <c r="J170" s="4">
        <f>YEAR(טבלה7[[#This Row],[תאריך]])</f>
        <v>2019</v>
      </c>
      <c r="K170" s="9">
        <f>MONTH(טבלה7[[#This Row],[תאריך]])</f>
        <v>6</v>
      </c>
      <c r="L170" t="e">
        <f>IF(טבלה7[[#This Row],[תאריך]]&lt;'מצב מכירות'!#REF!,1,0)</f>
        <v>#REF!</v>
      </c>
    </row>
    <row r="171" spans="9:12" x14ac:dyDescent="0.2">
      <c r="I171" s="3">
        <v>43631</v>
      </c>
      <c r="J171" s="4">
        <f>YEAR(טבלה7[[#This Row],[תאריך]])</f>
        <v>2019</v>
      </c>
      <c r="K171" s="9">
        <f>MONTH(טבלה7[[#This Row],[תאריך]])</f>
        <v>6</v>
      </c>
      <c r="L171" t="e">
        <f>IF(טבלה7[[#This Row],[תאריך]]&lt;'מצב מכירות'!#REF!,1,0)</f>
        <v>#REF!</v>
      </c>
    </row>
    <row r="172" spans="9:12" x14ac:dyDescent="0.2">
      <c r="I172" s="3">
        <v>43632</v>
      </c>
      <c r="J172" s="4">
        <f>YEAR(טבלה7[[#This Row],[תאריך]])</f>
        <v>2019</v>
      </c>
      <c r="K172" s="9">
        <f>MONTH(טבלה7[[#This Row],[תאריך]])</f>
        <v>6</v>
      </c>
      <c r="L172" t="e">
        <f>IF(טבלה7[[#This Row],[תאריך]]&lt;'מצב מכירות'!#REF!,1,0)</f>
        <v>#REF!</v>
      </c>
    </row>
    <row r="173" spans="9:12" x14ac:dyDescent="0.2">
      <c r="I173" s="3">
        <v>43633</v>
      </c>
      <c r="J173" s="4">
        <f>YEAR(טבלה7[[#This Row],[תאריך]])</f>
        <v>2019</v>
      </c>
      <c r="K173" s="9">
        <f>MONTH(טבלה7[[#This Row],[תאריך]])</f>
        <v>6</v>
      </c>
      <c r="L173" t="e">
        <f>IF(טבלה7[[#This Row],[תאריך]]&lt;'מצב מכירות'!#REF!,1,0)</f>
        <v>#REF!</v>
      </c>
    </row>
    <row r="174" spans="9:12" x14ac:dyDescent="0.2">
      <c r="I174" s="3">
        <v>43634</v>
      </c>
      <c r="J174" s="4">
        <f>YEAR(טבלה7[[#This Row],[תאריך]])</f>
        <v>2019</v>
      </c>
      <c r="K174" s="9">
        <f>MONTH(טבלה7[[#This Row],[תאריך]])</f>
        <v>6</v>
      </c>
      <c r="L174" t="e">
        <f>IF(טבלה7[[#This Row],[תאריך]]&lt;'מצב מכירות'!#REF!,1,0)</f>
        <v>#REF!</v>
      </c>
    </row>
    <row r="175" spans="9:12" x14ac:dyDescent="0.2">
      <c r="I175" s="3">
        <v>43635</v>
      </c>
      <c r="J175" s="4">
        <f>YEAR(טבלה7[[#This Row],[תאריך]])</f>
        <v>2019</v>
      </c>
      <c r="K175" s="9">
        <f>MONTH(טבלה7[[#This Row],[תאריך]])</f>
        <v>6</v>
      </c>
      <c r="L175" t="e">
        <f>IF(טבלה7[[#This Row],[תאריך]]&lt;'מצב מכירות'!#REF!,1,0)</f>
        <v>#REF!</v>
      </c>
    </row>
    <row r="176" spans="9:12" x14ac:dyDescent="0.2">
      <c r="I176" s="3">
        <v>43636</v>
      </c>
      <c r="J176" s="4">
        <f>YEAR(טבלה7[[#This Row],[תאריך]])</f>
        <v>2019</v>
      </c>
      <c r="K176" s="9">
        <f>MONTH(טבלה7[[#This Row],[תאריך]])</f>
        <v>6</v>
      </c>
      <c r="L176" t="e">
        <f>IF(טבלה7[[#This Row],[תאריך]]&lt;'מצב מכירות'!#REF!,1,0)</f>
        <v>#REF!</v>
      </c>
    </row>
    <row r="177" spans="9:12" x14ac:dyDescent="0.2">
      <c r="I177" s="3">
        <v>43637</v>
      </c>
      <c r="J177" s="4">
        <f>YEAR(טבלה7[[#This Row],[תאריך]])</f>
        <v>2019</v>
      </c>
      <c r="K177" s="9">
        <f>MONTH(טבלה7[[#This Row],[תאריך]])</f>
        <v>6</v>
      </c>
      <c r="L177" t="e">
        <f>IF(טבלה7[[#This Row],[תאריך]]&lt;'מצב מכירות'!#REF!,1,0)</f>
        <v>#REF!</v>
      </c>
    </row>
    <row r="178" spans="9:12" x14ac:dyDescent="0.2">
      <c r="I178" s="3">
        <v>43638</v>
      </c>
      <c r="J178" s="4">
        <f>YEAR(טבלה7[[#This Row],[תאריך]])</f>
        <v>2019</v>
      </c>
      <c r="K178" s="9">
        <f>MONTH(טבלה7[[#This Row],[תאריך]])</f>
        <v>6</v>
      </c>
      <c r="L178" t="e">
        <f>IF(טבלה7[[#This Row],[תאריך]]&lt;'מצב מכירות'!#REF!,1,0)</f>
        <v>#REF!</v>
      </c>
    </row>
    <row r="179" spans="9:12" x14ac:dyDescent="0.2">
      <c r="I179" s="3">
        <v>43639</v>
      </c>
      <c r="J179" s="4">
        <f>YEAR(טבלה7[[#This Row],[תאריך]])</f>
        <v>2019</v>
      </c>
      <c r="K179" s="9">
        <f>MONTH(טבלה7[[#This Row],[תאריך]])</f>
        <v>6</v>
      </c>
      <c r="L179" t="e">
        <f>IF(טבלה7[[#This Row],[תאריך]]&lt;'מצב מכירות'!#REF!,1,0)</f>
        <v>#REF!</v>
      </c>
    </row>
    <row r="180" spans="9:12" x14ac:dyDescent="0.2">
      <c r="I180" s="3">
        <v>43640</v>
      </c>
      <c r="J180" s="4">
        <f>YEAR(טבלה7[[#This Row],[תאריך]])</f>
        <v>2019</v>
      </c>
      <c r="K180" s="9">
        <f>MONTH(טבלה7[[#This Row],[תאריך]])</f>
        <v>6</v>
      </c>
      <c r="L180" t="e">
        <f>IF(טבלה7[[#This Row],[תאריך]]&lt;'מצב מכירות'!#REF!,1,0)</f>
        <v>#REF!</v>
      </c>
    </row>
    <row r="181" spans="9:12" x14ac:dyDescent="0.2">
      <c r="I181" s="3">
        <v>43641</v>
      </c>
      <c r="J181" s="4">
        <f>YEAR(טבלה7[[#This Row],[תאריך]])</f>
        <v>2019</v>
      </c>
      <c r="K181" s="9">
        <f>MONTH(טבלה7[[#This Row],[תאריך]])</f>
        <v>6</v>
      </c>
      <c r="L181" t="e">
        <f>IF(טבלה7[[#This Row],[תאריך]]&lt;'מצב מכירות'!#REF!,1,0)</f>
        <v>#REF!</v>
      </c>
    </row>
    <row r="182" spans="9:12" x14ac:dyDescent="0.2">
      <c r="I182" s="3">
        <v>43642</v>
      </c>
      <c r="J182" s="4">
        <f>YEAR(טבלה7[[#This Row],[תאריך]])</f>
        <v>2019</v>
      </c>
      <c r="K182" s="9">
        <f>MONTH(טבלה7[[#This Row],[תאריך]])</f>
        <v>6</v>
      </c>
      <c r="L182" t="e">
        <f>IF(טבלה7[[#This Row],[תאריך]]&lt;'מצב מכירות'!#REF!,1,0)</f>
        <v>#REF!</v>
      </c>
    </row>
    <row r="183" spans="9:12" x14ac:dyDescent="0.2">
      <c r="I183" s="3">
        <v>43643</v>
      </c>
      <c r="J183" s="4">
        <f>YEAR(טבלה7[[#This Row],[תאריך]])</f>
        <v>2019</v>
      </c>
      <c r="K183" s="9">
        <f>MONTH(טבלה7[[#This Row],[תאריך]])</f>
        <v>6</v>
      </c>
      <c r="L183" t="e">
        <f>IF(טבלה7[[#This Row],[תאריך]]&lt;'מצב מכירות'!#REF!,1,0)</f>
        <v>#REF!</v>
      </c>
    </row>
    <row r="184" spans="9:12" x14ac:dyDescent="0.2">
      <c r="I184" s="3">
        <v>43644</v>
      </c>
      <c r="J184" s="4">
        <f>YEAR(טבלה7[[#This Row],[תאריך]])</f>
        <v>2019</v>
      </c>
      <c r="K184" s="9">
        <f>MONTH(טבלה7[[#This Row],[תאריך]])</f>
        <v>6</v>
      </c>
      <c r="L184" t="e">
        <f>IF(טבלה7[[#This Row],[תאריך]]&lt;'מצב מכירות'!#REF!,1,0)</f>
        <v>#REF!</v>
      </c>
    </row>
    <row r="185" spans="9:12" x14ac:dyDescent="0.2">
      <c r="I185" s="3">
        <v>43645</v>
      </c>
      <c r="J185" s="4">
        <f>YEAR(טבלה7[[#This Row],[תאריך]])</f>
        <v>2019</v>
      </c>
      <c r="K185" s="9">
        <f>MONTH(טבלה7[[#This Row],[תאריך]])</f>
        <v>6</v>
      </c>
      <c r="L185" t="e">
        <f>IF(טבלה7[[#This Row],[תאריך]]&lt;'מצב מכירות'!#REF!,1,0)</f>
        <v>#REF!</v>
      </c>
    </row>
    <row r="186" spans="9:12" x14ac:dyDescent="0.2">
      <c r="I186" s="3">
        <v>43646</v>
      </c>
      <c r="J186" s="4">
        <f>YEAR(טבלה7[[#This Row],[תאריך]])</f>
        <v>2019</v>
      </c>
      <c r="K186" s="9">
        <f>MONTH(טבלה7[[#This Row],[תאריך]])</f>
        <v>6</v>
      </c>
      <c r="L186" t="e">
        <f>IF(טבלה7[[#This Row],[תאריך]]&lt;'מצב מכירות'!#REF!,1,0)</f>
        <v>#REF!</v>
      </c>
    </row>
    <row r="187" spans="9:12" x14ac:dyDescent="0.2">
      <c r="I187" s="3">
        <v>43647</v>
      </c>
      <c r="J187" s="4">
        <f>YEAR(טבלה7[[#This Row],[תאריך]])</f>
        <v>2019</v>
      </c>
      <c r="K187" s="9">
        <f>MONTH(טבלה7[[#This Row],[תאריך]])</f>
        <v>7</v>
      </c>
      <c r="L187" t="e">
        <f>IF(טבלה7[[#This Row],[תאריך]]&lt;'מצב מכירות'!#REF!,1,0)</f>
        <v>#REF!</v>
      </c>
    </row>
    <row r="188" spans="9:12" x14ac:dyDescent="0.2">
      <c r="I188" s="3">
        <v>43648</v>
      </c>
      <c r="J188" s="4">
        <f>YEAR(טבלה7[[#This Row],[תאריך]])</f>
        <v>2019</v>
      </c>
      <c r="K188" s="9">
        <f>MONTH(טבלה7[[#This Row],[תאריך]])</f>
        <v>7</v>
      </c>
      <c r="L188" t="e">
        <f>IF(טבלה7[[#This Row],[תאריך]]&lt;'מצב מכירות'!#REF!,1,0)</f>
        <v>#REF!</v>
      </c>
    </row>
    <row r="189" spans="9:12" x14ac:dyDescent="0.2">
      <c r="I189" s="3">
        <v>43649</v>
      </c>
      <c r="J189" s="4">
        <f>YEAR(טבלה7[[#This Row],[תאריך]])</f>
        <v>2019</v>
      </c>
      <c r="K189" s="9">
        <f>MONTH(טבלה7[[#This Row],[תאריך]])</f>
        <v>7</v>
      </c>
      <c r="L189" t="e">
        <f>IF(טבלה7[[#This Row],[תאריך]]&lt;'מצב מכירות'!#REF!,1,0)</f>
        <v>#REF!</v>
      </c>
    </row>
    <row r="190" spans="9:12" x14ac:dyDescent="0.2">
      <c r="I190" s="3">
        <v>43650</v>
      </c>
      <c r="J190" s="4">
        <f>YEAR(טבלה7[[#This Row],[תאריך]])</f>
        <v>2019</v>
      </c>
      <c r="K190" s="9">
        <f>MONTH(טבלה7[[#This Row],[תאריך]])</f>
        <v>7</v>
      </c>
      <c r="L190" t="e">
        <f>IF(טבלה7[[#This Row],[תאריך]]&lt;'מצב מכירות'!#REF!,1,0)</f>
        <v>#REF!</v>
      </c>
    </row>
    <row r="191" spans="9:12" x14ac:dyDescent="0.2">
      <c r="I191" s="3">
        <v>43651</v>
      </c>
      <c r="J191" s="4">
        <f>YEAR(טבלה7[[#This Row],[תאריך]])</f>
        <v>2019</v>
      </c>
      <c r="K191" s="9">
        <f>MONTH(טבלה7[[#This Row],[תאריך]])</f>
        <v>7</v>
      </c>
      <c r="L191" t="e">
        <f>IF(טבלה7[[#This Row],[תאריך]]&lt;'מצב מכירות'!#REF!,1,0)</f>
        <v>#REF!</v>
      </c>
    </row>
    <row r="192" spans="9:12" x14ac:dyDescent="0.2">
      <c r="I192" s="3">
        <v>43652</v>
      </c>
      <c r="J192" s="4">
        <f>YEAR(טבלה7[[#This Row],[תאריך]])</f>
        <v>2019</v>
      </c>
      <c r="K192" s="9">
        <f>MONTH(טבלה7[[#This Row],[תאריך]])</f>
        <v>7</v>
      </c>
      <c r="L192" t="e">
        <f>IF(טבלה7[[#This Row],[תאריך]]&lt;'מצב מכירות'!#REF!,1,0)</f>
        <v>#REF!</v>
      </c>
    </row>
    <row r="193" spans="9:12" x14ac:dyDescent="0.2">
      <c r="I193" s="3">
        <v>43653</v>
      </c>
      <c r="J193" s="4">
        <f>YEAR(טבלה7[[#This Row],[תאריך]])</f>
        <v>2019</v>
      </c>
      <c r="K193" s="9">
        <f>MONTH(טבלה7[[#This Row],[תאריך]])</f>
        <v>7</v>
      </c>
      <c r="L193" t="e">
        <f>IF(טבלה7[[#This Row],[תאריך]]&lt;'מצב מכירות'!#REF!,1,0)</f>
        <v>#REF!</v>
      </c>
    </row>
    <row r="194" spans="9:12" x14ac:dyDescent="0.2">
      <c r="I194" s="3">
        <v>43654</v>
      </c>
      <c r="J194" s="4">
        <f>YEAR(טבלה7[[#This Row],[תאריך]])</f>
        <v>2019</v>
      </c>
      <c r="K194" s="9">
        <f>MONTH(טבלה7[[#This Row],[תאריך]])</f>
        <v>7</v>
      </c>
      <c r="L194" t="e">
        <f>IF(טבלה7[[#This Row],[תאריך]]&lt;'מצב מכירות'!#REF!,1,0)</f>
        <v>#REF!</v>
      </c>
    </row>
    <row r="195" spans="9:12" x14ac:dyDescent="0.2">
      <c r="I195" s="3">
        <v>43655</v>
      </c>
      <c r="J195" s="4">
        <f>YEAR(טבלה7[[#This Row],[תאריך]])</f>
        <v>2019</v>
      </c>
      <c r="K195" s="9">
        <f>MONTH(טבלה7[[#This Row],[תאריך]])</f>
        <v>7</v>
      </c>
      <c r="L195" t="e">
        <f>IF(טבלה7[[#This Row],[תאריך]]&lt;'מצב מכירות'!#REF!,1,0)</f>
        <v>#REF!</v>
      </c>
    </row>
    <row r="196" spans="9:12" x14ac:dyDescent="0.2">
      <c r="I196" s="3">
        <v>43656</v>
      </c>
      <c r="J196" s="4">
        <f>YEAR(טבלה7[[#This Row],[תאריך]])</f>
        <v>2019</v>
      </c>
      <c r="K196" s="9">
        <f>MONTH(טבלה7[[#This Row],[תאריך]])</f>
        <v>7</v>
      </c>
      <c r="L196" t="e">
        <f>IF(טבלה7[[#This Row],[תאריך]]&lt;'מצב מכירות'!#REF!,1,0)</f>
        <v>#REF!</v>
      </c>
    </row>
    <row r="197" spans="9:12" x14ac:dyDescent="0.2">
      <c r="I197" s="3">
        <v>43657</v>
      </c>
      <c r="J197" s="4">
        <f>YEAR(טבלה7[[#This Row],[תאריך]])</f>
        <v>2019</v>
      </c>
      <c r="K197" s="9">
        <f>MONTH(טבלה7[[#This Row],[תאריך]])</f>
        <v>7</v>
      </c>
      <c r="L197" t="e">
        <f>IF(טבלה7[[#This Row],[תאריך]]&lt;'מצב מכירות'!#REF!,1,0)</f>
        <v>#REF!</v>
      </c>
    </row>
    <row r="198" spans="9:12" x14ac:dyDescent="0.2">
      <c r="I198" s="3">
        <v>43658</v>
      </c>
      <c r="J198" s="4">
        <f>YEAR(טבלה7[[#This Row],[תאריך]])</f>
        <v>2019</v>
      </c>
      <c r="K198" s="9">
        <f>MONTH(טבלה7[[#This Row],[תאריך]])</f>
        <v>7</v>
      </c>
      <c r="L198" t="e">
        <f>IF(טבלה7[[#This Row],[תאריך]]&lt;'מצב מכירות'!#REF!,1,0)</f>
        <v>#REF!</v>
      </c>
    </row>
    <row r="199" spans="9:12" x14ac:dyDescent="0.2">
      <c r="I199" s="3">
        <v>43659</v>
      </c>
      <c r="J199" s="4">
        <f>YEAR(טבלה7[[#This Row],[תאריך]])</f>
        <v>2019</v>
      </c>
      <c r="K199" s="9">
        <f>MONTH(טבלה7[[#This Row],[תאריך]])</f>
        <v>7</v>
      </c>
      <c r="L199" t="e">
        <f>IF(טבלה7[[#This Row],[תאריך]]&lt;'מצב מכירות'!#REF!,1,0)</f>
        <v>#REF!</v>
      </c>
    </row>
    <row r="200" spans="9:12" x14ac:dyDescent="0.2">
      <c r="I200" s="3">
        <v>43660</v>
      </c>
      <c r="J200" s="4">
        <f>YEAR(טבלה7[[#This Row],[תאריך]])</f>
        <v>2019</v>
      </c>
      <c r="K200" s="9">
        <f>MONTH(טבלה7[[#This Row],[תאריך]])</f>
        <v>7</v>
      </c>
      <c r="L200" t="e">
        <f>IF(טבלה7[[#This Row],[תאריך]]&lt;'מצב מכירות'!#REF!,1,0)</f>
        <v>#REF!</v>
      </c>
    </row>
    <row r="201" spans="9:12" x14ac:dyDescent="0.2">
      <c r="I201" s="3">
        <v>43661</v>
      </c>
      <c r="J201" s="4">
        <f>YEAR(טבלה7[[#This Row],[תאריך]])</f>
        <v>2019</v>
      </c>
      <c r="K201" s="9">
        <f>MONTH(טבלה7[[#This Row],[תאריך]])</f>
        <v>7</v>
      </c>
      <c r="L201" t="e">
        <f>IF(טבלה7[[#This Row],[תאריך]]&lt;'מצב מכירות'!#REF!,1,0)</f>
        <v>#REF!</v>
      </c>
    </row>
    <row r="202" spans="9:12" x14ac:dyDescent="0.2">
      <c r="I202" s="3">
        <v>43662</v>
      </c>
      <c r="J202" s="4">
        <f>YEAR(טבלה7[[#This Row],[תאריך]])</f>
        <v>2019</v>
      </c>
      <c r="K202" s="9">
        <f>MONTH(טבלה7[[#This Row],[תאריך]])</f>
        <v>7</v>
      </c>
      <c r="L202" t="e">
        <f>IF(טבלה7[[#This Row],[תאריך]]&lt;'מצב מכירות'!#REF!,1,0)</f>
        <v>#REF!</v>
      </c>
    </row>
    <row r="203" spans="9:12" x14ac:dyDescent="0.2">
      <c r="I203" s="3">
        <v>43663</v>
      </c>
      <c r="J203" s="4">
        <f>YEAR(טבלה7[[#This Row],[תאריך]])</f>
        <v>2019</v>
      </c>
      <c r="K203" s="9">
        <f>MONTH(טבלה7[[#This Row],[תאריך]])</f>
        <v>7</v>
      </c>
      <c r="L203" t="e">
        <f>IF(טבלה7[[#This Row],[תאריך]]&lt;'מצב מכירות'!#REF!,1,0)</f>
        <v>#REF!</v>
      </c>
    </row>
    <row r="204" spans="9:12" x14ac:dyDescent="0.2">
      <c r="I204" s="3">
        <v>43664</v>
      </c>
      <c r="J204" s="4">
        <f>YEAR(טבלה7[[#This Row],[תאריך]])</f>
        <v>2019</v>
      </c>
      <c r="K204" s="9">
        <f>MONTH(טבלה7[[#This Row],[תאריך]])</f>
        <v>7</v>
      </c>
      <c r="L204" t="e">
        <f>IF(טבלה7[[#This Row],[תאריך]]&lt;'מצב מכירות'!#REF!,1,0)</f>
        <v>#REF!</v>
      </c>
    </row>
    <row r="205" spans="9:12" x14ac:dyDescent="0.2">
      <c r="I205" s="3">
        <v>43665</v>
      </c>
      <c r="J205" s="4">
        <f>YEAR(טבלה7[[#This Row],[תאריך]])</f>
        <v>2019</v>
      </c>
      <c r="K205" s="9">
        <f>MONTH(טבלה7[[#This Row],[תאריך]])</f>
        <v>7</v>
      </c>
      <c r="L205" t="e">
        <f>IF(טבלה7[[#This Row],[תאריך]]&lt;'מצב מכירות'!#REF!,1,0)</f>
        <v>#REF!</v>
      </c>
    </row>
    <row r="206" spans="9:12" x14ac:dyDescent="0.2">
      <c r="I206" s="3">
        <v>43666</v>
      </c>
      <c r="J206" s="4">
        <f>YEAR(טבלה7[[#This Row],[תאריך]])</f>
        <v>2019</v>
      </c>
      <c r="K206" s="9">
        <f>MONTH(טבלה7[[#This Row],[תאריך]])</f>
        <v>7</v>
      </c>
      <c r="L206" t="e">
        <f>IF(טבלה7[[#This Row],[תאריך]]&lt;'מצב מכירות'!#REF!,1,0)</f>
        <v>#REF!</v>
      </c>
    </row>
    <row r="207" spans="9:12" x14ac:dyDescent="0.2">
      <c r="I207" s="3">
        <v>43667</v>
      </c>
      <c r="J207" s="4">
        <f>YEAR(טבלה7[[#This Row],[תאריך]])</f>
        <v>2019</v>
      </c>
      <c r="K207" s="9">
        <f>MONTH(טבלה7[[#This Row],[תאריך]])</f>
        <v>7</v>
      </c>
      <c r="L207" t="e">
        <f>IF(טבלה7[[#This Row],[תאריך]]&lt;'מצב מכירות'!#REF!,1,0)</f>
        <v>#REF!</v>
      </c>
    </row>
    <row r="208" spans="9:12" x14ac:dyDescent="0.2">
      <c r="I208" s="3">
        <v>43668</v>
      </c>
      <c r="J208" s="4">
        <f>YEAR(טבלה7[[#This Row],[תאריך]])</f>
        <v>2019</v>
      </c>
      <c r="K208" s="9">
        <f>MONTH(טבלה7[[#This Row],[תאריך]])</f>
        <v>7</v>
      </c>
      <c r="L208" t="e">
        <f>IF(טבלה7[[#This Row],[תאריך]]&lt;'מצב מכירות'!#REF!,1,0)</f>
        <v>#REF!</v>
      </c>
    </row>
    <row r="209" spans="9:12" x14ac:dyDescent="0.2">
      <c r="I209" s="3">
        <v>43669</v>
      </c>
      <c r="J209" s="4">
        <f>YEAR(טבלה7[[#This Row],[תאריך]])</f>
        <v>2019</v>
      </c>
      <c r="K209" s="9">
        <f>MONTH(טבלה7[[#This Row],[תאריך]])</f>
        <v>7</v>
      </c>
      <c r="L209" t="e">
        <f>IF(טבלה7[[#This Row],[תאריך]]&lt;'מצב מכירות'!#REF!,1,0)</f>
        <v>#REF!</v>
      </c>
    </row>
    <row r="210" spans="9:12" x14ac:dyDescent="0.2">
      <c r="I210" s="3">
        <v>43670</v>
      </c>
      <c r="J210" s="4">
        <f>YEAR(טבלה7[[#This Row],[תאריך]])</f>
        <v>2019</v>
      </c>
      <c r="K210" s="9">
        <f>MONTH(טבלה7[[#This Row],[תאריך]])</f>
        <v>7</v>
      </c>
      <c r="L210" t="e">
        <f>IF(טבלה7[[#This Row],[תאריך]]&lt;'מצב מכירות'!#REF!,1,0)</f>
        <v>#REF!</v>
      </c>
    </row>
    <row r="211" spans="9:12" x14ac:dyDescent="0.2">
      <c r="I211" s="3">
        <v>43671</v>
      </c>
      <c r="J211" s="4">
        <f>YEAR(טבלה7[[#This Row],[תאריך]])</f>
        <v>2019</v>
      </c>
      <c r="K211" s="9">
        <f>MONTH(טבלה7[[#This Row],[תאריך]])</f>
        <v>7</v>
      </c>
      <c r="L211" t="e">
        <f>IF(טבלה7[[#This Row],[תאריך]]&lt;'מצב מכירות'!#REF!,1,0)</f>
        <v>#REF!</v>
      </c>
    </row>
    <row r="212" spans="9:12" x14ac:dyDescent="0.2">
      <c r="I212" s="3">
        <v>43672</v>
      </c>
      <c r="J212" s="4">
        <f>YEAR(טבלה7[[#This Row],[תאריך]])</f>
        <v>2019</v>
      </c>
      <c r="K212" s="9">
        <f>MONTH(טבלה7[[#This Row],[תאריך]])</f>
        <v>7</v>
      </c>
      <c r="L212" t="e">
        <f>IF(טבלה7[[#This Row],[תאריך]]&lt;'מצב מכירות'!#REF!,1,0)</f>
        <v>#REF!</v>
      </c>
    </row>
    <row r="213" spans="9:12" x14ac:dyDescent="0.2">
      <c r="I213" s="3">
        <v>43673</v>
      </c>
      <c r="J213" s="4">
        <f>YEAR(טבלה7[[#This Row],[תאריך]])</f>
        <v>2019</v>
      </c>
      <c r="K213" s="9">
        <f>MONTH(טבלה7[[#This Row],[תאריך]])</f>
        <v>7</v>
      </c>
      <c r="L213" t="e">
        <f>IF(טבלה7[[#This Row],[תאריך]]&lt;'מצב מכירות'!#REF!,1,0)</f>
        <v>#REF!</v>
      </c>
    </row>
    <row r="214" spans="9:12" x14ac:dyDescent="0.2">
      <c r="I214" s="3">
        <v>43674</v>
      </c>
      <c r="J214" s="4">
        <f>YEAR(טבלה7[[#This Row],[תאריך]])</f>
        <v>2019</v>
      </c>
      <c r="K214" s="9">
        <f>MONTH(טבלה7[[#This Row],[תאריך]])</f>
        <v>7</v>
      </c>
      <c r="L214" t="e">
        <f>IF(טבלה7[[#This Row],[תאריך]]&lt;'מצב מכירות'!#REF!,1,0)</f>
        <v>#REF!</v>
      </c>
    </row>
    <row r="215" spans="9:12" x14ac:dyDescent="0.2">
      <c r="I215" s="3">
        <v>43675</v>
      </c>
      <c r="J215" s="4">
        <f>YEAR(טבלה7[[#This Row],[תאריך]])</f>
        <v>2019</v>
      </c>
      <c r="K215" s="9">
        <f>MONTH(טבלה7[[#This Row],[תאריך]])</f>
        <v>7</v>
      </c>
      <c r="L215" t="e">
        <f>IF(טבלה7[[#This Row],[תאריך]]&lt;'מצב מכירות'!#REF!,1,0)</f>
        <v>#REF!</v>
      </c>
    </row>
    <row r="216" spans="9:12" x14ac:dyDescent="0.2">
      <c r="I216" s="3">
        <v>43676</v>
      </c>
      <c r="J216" s="4">
        <f>YEAR(טבלה7[[#This Row],[תאריך]])</f>
        <v>2019</v>
      </c>
      <c r="K216" s="9">
        <f>MONTH(טבלה7[[#This Row],[תאריך]])</f>
        <v>7</v>
      </c>
      <c r="L216" t="e">
        <f>IF(טבלה7[[#This Row],[תאריך]]&lt;'מצב מכירות'!#REF!,1,0)</f>
        <v>#REF!</v>
      </c>
    </row>
    <row r="217" spans="9:12" x14ac:dyDescent="0.2">
      <c r="I217" s="3">
        <v>43677</v>
      </c>
      <c r="J217" s="4">
        <f>YEAR(טבלה7[[#This Row],[תאריך]])</f>
        <v>2019</v>
      </c>
      <c r="K217" s="9">
        <f>MONTH(טבלה7[[#This Row],[תאריך]])</f>
        <v>7</v>
      </c>
      <c r="L217" t="e">
        <f>IF(טבלה7[[#This Row],[תאריך]]&lt;'מצב מכירות'!#REF!,1,0)</f>
        <v>#REF!</v>
      </c>
    </row>
    <row r="218" spans="9:12" x14ac:dyDescent="0.2">
      <c r="I218" s="3">
        <v>43678</v>
      </c>
      <c r="J218" s="4">
        <f>YEAR(טבלה7[[#This Row],[תאריך]])</f>
        <v>2019</v>
      </c>
      <c r="K218" s="9">
        <f>MONTH(טבלה7[[#This Row],[תאריך]])</f>
        <v>8</v>
      </c>
      <c r="L218" t="e">
        <f>IF(טבלה7[[#This Row],[תאריך]]&lt;'מצב מכירות'!#REF!,1,0)</f>
        <v>#REF!</v>
      </c>
    </row>
    <row r="219" spans="9:12" x14ac:dyDescent="0.2">
      <c r="I219" s="3">
        <v>43679</v>
      </c>
      <c r="J219" s="4">
        <f>YEAR(טבלה7[[#This Row],[תאריך]])</f>
        <v>2019</v>
      </c>
      <c r="K219" s="9">
        <f>MONTH(טבלה7[[#This Row],[תאריך]])</f>
        <v>8</v>
      </c>
      <c r="L219" t="e">
        <f>IF(טבלה7[[#This Row],[תאריך]]&lt;'מצב מכירות'!#REF!,1,0)</f>
        <v>#REF!</v>
      </c>
    </row>
    <row r="220" spans="9:12" x14ac:dyDescent="0.2">
      <c r="I220" s="3">
        <v>43680</v>
      </c>
      <c r="J220" s="4">
        <f>YEAR(טבלה7[[#This Row],[תאריך]])</f>
        <v>2019</v>
      </c>
      <c r="K220" s="9">
        <f>MONTH(טבלה7[[#This Row],[תאריך]])</f>
        <v>8</v>
      </c>
      <c r="L220" t="e">
        <f>IF(טבלה7[[#This Row],[תאריך]]&lt;'מצב מכירות'!#REF!,1,0)</f>
        <v>#REF!</v>
      </c>
    </row>
    <row r="221" spans="9:12" x14ac:dyDescent="0.2">
      <c r="I221" s="3">
        <v>43681</v>
      </c>
      <c r="J221" s="4">
        <f>YEAR(טבלה7[[#This Row],[תאריך]])</f>
        <v>2019</v>
      </c>
      <c r="K221" s="9">
        <f>MONTH(טבלה7[[#This Row],[תאריך]])</f>
        <v>8</v>
      </c>
      <c r="L221" t="e">
        <f>IF(טבלה7[[#This Row],[תאריך]]&lt;'מצב מכירות'!#REF!,1,0)</f>
        <v>#REF!</v>
      </c>
    </row>
    <row r="222" spans="9:12" x14ac:dyDescent="0.2">
      <c r="I222" s="3">
        <v>43682</v>
      </c>
      <c r="J222" s="4">
        <f>YEAR(טבלה7[[#This Row],[תאריך]])</f>
        <v>2019</v>
      </c>
      <c r="K222" s="9">
        <f>MONTH(טבלה7[[#This Row],[תאריך]])</f>
        <v>8</v>
      </c>
      <c r="L222" t="e">
        <f>IF(טבלה7[[#This Row],[תאריך]]&lt;'מצב מכירות'!#REF!,1,0)</f>
        <v>#REF!</v>
      </c>
    </row>
    <row r="223" spans="9:12" x14ac:dyDescent="0.2">
      <c r="I223" s="3">
        <v>43683</v>
      </c>
      <c r="J223" s="4">
        <f>YEAR(טבלה7[[#This Row],[תאריך]])</f>
        <v>2019</v>
      </c>
      <c r="K223" s="9">
        <f>MONTH(טבלה7[[#This Row],[תאריך]])</f>
        <v>8</v>
      </c>
      <c r="L223" t="e">
        <f>IF(טבלה7[[#This Row],[תאריך]]&lt;'מצב מכירות'!#REF!,1,0)</f>
        <v>#REF!</v>
      </c>
    </row>
    <row r="224" spans="9:12" x14ac:dyDescent="0.2">
      <c r="I224" s="3">
        <v>43684</v>
      </c>
      <c r="J224" s="4">
        <f>YEAR(טבלה7[[#This Row],[תאריך]])</f>
        <v>2019</v>
      </c>
      <c r="K224" s="9">
        <f>MONTH(טבלה7[[#This Row],[תאריך]])</f>
        <v>8</v>
      </c>
      <c r="L224" t="e">
        <f>IF(טבלה7[[#This Row],[תאריך]]&lt;'מצב מכירות'!#REF!,1,0)</f>
        <v>#REF!</v>
      </c>
    </row>
    <row r="225" spans="9:12" x14ac:dyDescent="0.2">
      <c r="I225" s="3">
        <v>43685</v>
      </c>
      <c r="J225" s="4">
        <f>YEAR(טבלה7[[#This Row],[תאריך]])</f>
        <v>2019</v>
      </c>
      <c r="K225" s="9">
        <f>MONTH(טבלה7[[#This Row],[תאריך]])</f>
        <v>8</v>
      </c>
      <c r="L225" t="e">
        <f>IF(טבלה7[[#This Row],[תאריך]]&lt;'מצב מכירות'!#REF!,1,0)</f>
        <v>#REF!</v>
      </c>
    </row>
    <row r="226" spans="9:12" x14ac:dyDescent="0.2">
      <c r="I226" s="3">
        <v>43686</v>
      </c>
      <c r="J226" s="4">
        <f>YEAR(טבלה7[[#This Row],[תאריך]])</f>
        <v>2019</v>
      </c>
      <c r="K226" s="9">
        <f>MONTH(טבלה7[[#This Row],[תאריך]])</f>
        <v>8</v>
      </c>
      <c r="L226" t="e">
        <f>IF(טבלה7[[#This Row],[תאריך]]&lt;'מצב מכירות'!#REF!,1,0)</f>
        <v>#REF!</v>
      </c>
    </row>
    <row r="227" spans="9:12" x14ac:dyDescent="0.2">
      <c r="I227" s="3">
        <v>43687</v>
      </c>
      <c r="J227" s="4">
        <f>YEAR(טבלה7[[#This Row],[תאריך]])</f>
        <v>2019</v>
      </c>
      <c r="K227" s="9">
        <f>MONTH(טבלה7[[#This Row],[תאריך]])</f>
        <v>8</v>
      </c>
      <c r="L227" t="e">
        <f>IF(טבלה7[[#This Row],[תאריך]]&lt;'מצב מכירות'!#REF!,1,0)</f>
        <v>#REF!</v>
      </c>
    </row>
    <row r="228" spans="9:12" x14ac:dyDescent="0.2">
      <c r="I228" s="3">
        <v>43688</v>
      </c>
      <c r="J228" s="4">
        <f>YEAR(טבלה7[[#This Row],[תאריך]])</f>
        <v>2019</v>
      </c>
      <c r="K228" s="9">
        <f>MONTH(טבלה7[[#This Row],[תאריך]])</f>
        <v>8</v>
      </c>
      <c r="L228" t="e">
        <f>IF(טבלה7[[#This Row],[תאריך]]&lt;'מצב מכירות'!#REF!,1,0)</f>
        <v>#REF!</v>
      </c>
    </row>
    <row r="229" spans="9:12" x14ac:dyDescent="0.2">
      <c r="I229" s="3">
        <v>43689</v>
      </c>
      <c r="J229" s="4">
        <f>YEAR(טבלה7[[#This Row],[תאריך]])</f>
        <v>2019</v>
      </c>
      <c r="K229" s="9">
        <f>MONTH(טבלה7[[#This Row],[תאריך]])</f>
        <v>8</v>
      </c>
      <c r="L229" t="e">
        <f>IF(טבלה7[[#This Row],[תאריך]]&lt;'מצב מכירות'!#REF!,1,0)</f>
        <v>#REF!</v>
      </c>
    </row>
    <row r="230" spans="9:12" x14ac:dyDescent="0.2">
      <c r="I230" s="3">
        <v>43690</v>
      </c>
      <c r="J230" s="4">
        <f>YEAR(טבלה7[[#This Row],[תאריך]])</f>
        <v>2019</v>
      </c>
      <c r="K230" s="9">
        <f>MONTH(טבלה7[[#This Row],[תאריך]])</f>
        <v>8</v>
      </c>
      <c r="L230" t="e">
        <f>IF(טבלה7[[#This Row],[תאריך]]&lt;'מצב מכירות'!#REF!,1,0)</f>
        <v>#REF!</v>
      </c>
    </row>
    <row r="231" spans="9:12" x14ac:dyDescent="0.2">
      <c r="I231" s="3">
        <v>43691</v>
      </c>
      <c r="J231" s="4">
        <f>YEAR(טבלה7[[#This Row],[תאריך]])</f>
        <v>2019</v>
      </c>
      <c r="K231" s="9">
        <f>MONTH(טבלה7[[#This Row],[תאריך]])</f>
        <v>8</v>
      </c>
      <c r="L231" t="e">
        <f>IF(טבלה7[[#This Row],[תאריך]]&lt;'מצב מכירות'!#REF!,1,0)</f>
        <v>#REF!</v>
      </c>
    </row>
    <row r="232" spans="9:12" x14ac:dyDescent="0.2">
      <c r="I232" s="3">
        <v>43692</v>
      </c>
      <c r="J232" s="4">
        <f>YEAR(טבלה7[[#This Row],[תאריך]])</f>
        <v>2019</v>
      </c>
      <c r="K232" s="9">
        <f>MONTH(טבלה7[[#This Row],[תאריך]])</f>
        <v>8</v>
      </c>
      <c r="L232" t="e">
        <f>IF(טבלה7[[#This Row],[תאריך]]&lt;'מצב מכירות'!#REF!,1,0)</f>
        <v>#REF!</v>
      </c>
    </row>
    <row r="233" spans="9:12" x14ac:dyDescent="0.2">
      <c r="I233" s="3">
        <v>43693</v>
      </c>
      <c r="J233" s="4">
        <f>YEAR(טבלה7[[#This Row],[תאריך]])</f>
        <v>2019</v>
      </c>
      <c r="K233" s="9">
        <f>MONTH(טבלה7[[#This Row],[תאריך]])</f>
        <v>8</v>
      </c>
      <c r="L233" t="e">
        <f>IF(טבלה7[[#This Row],[תאריך]]&lt;'מצב מכירות'!#REF!,1,0)</f>
        <v>#REF!</v>
      </c>
    </row>
    <row r="234" spans="9:12" x14ac:dyDescent="0.2">
      <c r="I234" s="3">
        <v>43694</v>
      </c>
      <c r="J234" s="4">
        <f>YEAR(טבלה7[[#This Row],[תאריך]])</f>
        <v>2019</v>
      </c>
      <c r="K234" s="9">
        <f>MONTH(טבלה7[[#This Row],[תאריך]])</f>
        <v>8</v>
      </c>
      <c r="L234" t="e">
        <f>IF(טבלה7[[#This Row],[תאריך]]&lt;'מצב מכירות'!#REF!,1,0)</f>
        <v>#REF!</v>
      </c>
    </row>
    <row r="235" spans="9:12" x14ac:dyDescent="0.2">
      <c r="I235" s="3">
        <v>43695</v>
      </c>
      <c r="J235" s="4">
        <f>YEAR(טבלה7[[#This Row],[תאריך]])</f>
        <v>2019</v>
      </c>
      <c r="K235" s="9">
        <f>MONTH(טבלה7[[#This Row],[תאריך]])</f>
        <v>8</v>
      </c>
      <c r="L235" t="e">
        <f>IF(טבלה7[[#This Row],[תאריך]]&lt;'מצב מכירות'!#REF!,1,0)</f>
        <v>#REF!</v>
      </c>
    </row>
    <row r="236" spans="9:12" x14ac:dyDescent="0.2">
      <c r="I236" s="3">
        <v>43696</v>
      </c>
      <c r="J236" s="4">
        <f>YEAR(טבלה7[[#This Row],[תאריך]])</f>
        <v>2019</v>
      </c>
      <c r="K236" s="9">
        <f>MONTH(טבלה7[[#This Row],[תאריך]])</f>
        <v>8</v>
      </c>
      <c r="L236" t="e">
        <f>IF(טבלה7[[#This Row],[תאריך]]&lt;'מצב מכירות'!#REF!,1,0)</f>
        <v>#REF!</v>
      </c>
    </row>
    <row r="237" spans="9:12" x14ac:dyDescent="0.2">
      <c r="I237" s="3">
        <v>43697</v>
      </c>
      <c r="J237" s="4">
        <f>YEAR(טבלה7[[#This Row],[תאריך]])</f>
        <v>2019</v>
      </c>
      <c r="K237" s="9">
        <f>MONTH(טבלה7[[#This Row],[תאריך]])</f>
        <v>8</v>
      </c>
      <c r="L237" t="e">
        <f>IF(טבלה7[[#This Row],[תאריך]]&lt;'מצב מכירות'!#REF!,1,0)</f>
        <v>#REF!</v>
      </c>
    </row>
    <row r="238" spans="9:12" x14ac:dyDescent="0.2">
      <c r="I238" s="3">
        <v>43698</v>
      </c>
      <c r="J238" s="4">
        <f>YEAR(טבלה7[[#This Row],[תאריך]])</f>
        <v>2019</v>
      </c>
      <c r="K238" s="9">
        <f>MONTH(טבלה7[[#This Row],[תאריך]])</f>
        <v>8</v>
      </c>
      <c r="L238" t="e">
        <f>IF(טבלה7[[#This Row],[תאריך]]&lt;'מצב מכירות'!#REF!,1,0)</f>
        <v>#REF!</v>
      </c>
    </row>
    <row r="239" spans="9:12" x14ac:dyDescent="0.2">
      <c r="I239" s="3">
        <v>43699</v>
      </c>
      <c r="J239" s="4">
        <f>YEAR(טבלה7[[#This Row],[תאריך]])</f>
        <v>2019</v>
      </c>
      <c r="K239" s="9">
        <f>MONTH(טבלה7[[#This Row],[תאריך]])</f>
        <v>8</v>
      </c>
      <c r="L239" t="e">
        <f>IF(טבלה7[[#This Row],[תאריך]]&lt;'מצב מכירות'!#REF!,1,0)</f>
        <v>#REF!</v>
      </c>
    </row>
    <row r="240" spans="9:12" x14ac:dyDescent="0.2">
      <c r="I240" s="3">
        <v>43700</v>
      </c>
      <c r="J240" s="4">
        <f>YEAR(טבלה7[[#This Row],[תאריך]])</f>
        <v>2019</v>
      </c>
      <c r="K240" s="9">
        <f>MONTH(טבלה7[[#This Row],[תאריך]])</f>
        <v>8</v>
      </c>
      <c r="L240" t="e">
        <f>IF(טבלה7[[#This Row],[תאריך]]&lt;'מצב מכירות'!#REF!,1,0)</f>
        <v>#REF!</v>
      </c>
    </row>
    <row r="241" spans="9:12" x14ac:dyDescent="0.2">
      <c r="I241" s="3">
        <v>43701</v>
      </c>
      <c r="J241" s="4">
        <f>YEAR(טבלה7[[#This Row],[תאריך]])</f>
        <v>2019</v>
      </c>
      <c r="K241" s="9">
        <f>MONTH(טבלה7[[#This Row],[תאריך]])</f>
        <v>8</v>
      </c>
      <c r="L241" t="e">
        <f>IF(טבלה7[[#This Row],[תאריך]]&lt;'מצב מכירות'!#REF!,1,0)</f>
        <v>#REF!</v>
      </c>
    </row>
    <row r="242" spans="9:12" x14ac:dyDescent="0.2">
      <c r="I242" s="3">
        <v>43702</v>
      </c>
      <c r="J242" s="4">
        <f>YEAR(טבלה7[[#This Row],[תאריך]])</f>
        <v>2019</v>
      </c>
      <c r="K242" s="9">
        <f>MONTH(טבלה7[[#This Row],[תאריך]])</f>
        <v>8</v>
      </c>
      <c r="L242" t="e">
        <f>IF(טבלה7[[#This Row],[תאריך]]&lt;'מצב מכירות'!#REF!,1,0)</f>
        <v>#REF!</v>
      </c>
    </row>
    <row r="243" spans="9:12" x14ac:dyDescent="0.2">
      <c r="I243" s="3">
        <v>43703</v>
      </c>
      <c r="J243" s="4">
        <f>YEAR(טבלה7[[#This Row],[תאריך]])</f>
        <v>2019</v>
      </c>
      <c r="K243" s="9">
        <f>MONTH(טבלה7[[#This Row],[תאריך]])</f>
        <v>8</v>
      </c>
      <c r="L243" t="e">
        <f>IF(טבלה7[[#This Row],[תאריך]]&lt;'מצב מכירות'!#REF!,1,0)</f>
        <v>#REF!</v>
      </c>
    </row>
    <row r="244" spans="9:12" x14ac:dyDescent="0.2">
      <c r="I244" s="3">
        <v>43704</v>
      </c>
      <c r="J244" s="4">
        <f>YEAR(טבלה7[[#This Row],[תאריך]])</f>
        <v>2019</v>
      </c>
      <c r="K244" s="9">
        <f>MONTH(טבלה7[[#This Row],[תאריך]])</f>
        <v>8</v>
      </c>
      <c r="L244" t="e">
        <f>IF(טבלה7[[#This Row],[תאריך]]&lt;'מצב מכירות'!#REF!,1,0)</f>
        <v>#REF!</v>
      </c>
    </row>
    <row r="245" spans="9:12" x14ac:dyDescent="0.2">
      <c r="I245" s="3">
        <v>43705</v>
      </c>
      <c r="J245" s="4">
        <f>YEAR(טבלה7[[#This Row],[תאריך]])</f>
        <v>2019</v>
      </c>
      <c r="K245" s="9">
        <f>MONTH(טבלה7[[#This Row],[תאריך]])</f>
        <v>8</v>
      </c>
      <c r="L245" t="e">
        <f>IF(טבלה7[[#This Row],[תאריך]]&lt;'מצב מכירות'!#REF!,1,0)</f>
        <v>#REF!</v>
      </c>
    </row>
    <row r="246" spans="9:12" x14ac:dyDescent="0.2">
      <c r="I246" s="3">
        <v>43706</v>
      </c>
      <c r="J246" s="4">
        <f>YEAR(טבלה7[[#This Row],[תאריך]])</f>
        <v>2019</v>
      </c>
      <c r="K246" s="9">
        <f>MONTH(טבלה7[[#This Row],[תאריך]])</f>
        <v>8</v>
      </c>
      <c r="L246" t="e">
        <f>IF(טבלה7[[#This Row],[תאריך]]&lt;'מצב מכירות'!#REF!,1,0)</f>
        <v>#REF!</v>
      </c>
    </row>
    <row r="247" spans="9:12" x14ac:dyDescent="0.2">
      <c r="I247" s="3">
        <v>43707</v>
      </c>
      <c r="J247" s="4">
        <f>YEAR(טבלה7[[#This Row],[תאריך]])</f>
        <v>2019</v>
      </c>
      <c r="K247" s="9">
        <f>MONTH(טבלה7[[#This Row],[תאריך]])</f>
        <v>8</v>
      </c>
      <c r="L247" t="e">
        <f>IF(טבלה7[[#This Row],[תאריך]]&lt;'מצב מכירות'!#REF!,1,0)</f>
        <v>#REF!</v>
      </c>
    </row>
    <row r="248" spans="9:12" x14ac:dyDescent="0.2">
      <c r="I248" s="3">
        <v>43708</v>
      </c>
      <c r="J248" s="4">
        <f>YEAR(טבלה7[[#This Row],[תאריך]])</f>
        <v>2019</v>
      </c>
      <c r="K248" s="9">
        <f>MONTH(טבלה7[[#This Row],[תאריך]])</f>
        <v>8</v>
      </c>
      <c r="L248" t="e">
        <f>IF(טבלה7[[#This Row],[תאריך]]&lt;'מצב מכירות'!#REF!,1,0)</f>
        <v>#REF!</v>
      </c>
    </row>
    <row r="249" spans="9:12" x14ac:dyDescent="0.2">
      <c r="I249" s="3">
        <v>43709</v>
      </c>
      <c r="J249" s="4">
        <f>YEAR(טבלה7[[#This Row],[תאריך]])</f>
        <v>2019</v>
      </c>
      <c r="K249" s="9">
        <f>MONTH(טבלה7[[#This Row],[תאריך]])</f>
        <v>9</v>
      </c>
      <c r="L249" t="e">
        <f>IF(טבלה7[[#This Row],[תאריך]]&lt;'מצב מכירות'!#REF!,1,0)</f>
        <v>#REF!</v>
      </c>
    </row>
    <row r="250" spans="9:12" x14ac:dyDescent="0.2">
      <c r="I250" s="3">
        <v>43710</v>
      </c>
      <c r="J250" s="4">
        <f>YEAR(טבלה7[[#This Row],[תאריך]])</f>
        <v>2019</v>
      </c>
      <c r="K250" s="9">
        <f>MONTH(טבלה7[[#This Row],[תאריך]])</f>
        <v>9</v>
      </c>
      <c r="L250" t="e">
        <f>IF(טבלה7[[#This Row],[תאריך]]&lt;'מצב מכירות'!#REF!,1,0)</f>
        <v>#REF!</v>
      </c>
    </row>
    <row r="251" spans="9:12" x14ac:dyDescent="0.2">
      <c r="I251" s="3">
        <v>43711</v>
      </c>
      <c r="J251" s="4">
        <f>YEAR(טבלה7[[#This Row],[תאריך]])</f>
        <v>2019</v>
      </c>
      <c r="K251" s="9">
        <f>MONTH(טבלה7[[#This Row],[תאריך]])</f>
        <v>9</v>
      </c>
      <c r="L251" t="e">
        <f>IF(טבלה7[[#This Row],[תאריך]]&lt;'מצב מכירות'!#REF!,1,0)</f>
        <v>#REF!</v>
      </c>
    </row>
    <row r="252" spans="9:12" x14ac:dyDescent="0.2">
      <c r="I252" s="3">
        <v>43712</v>
      </c>
      <c r="J252" s="4">
        <f>YEAR(טבלה7[[#This Row],[תאריך]])</f>
        <v>2019</v>
      </c>
      <c r="K252" s="9">
        <f>MONTH(טבלה7[[#This Row],[תאריך]])</f>
        <v>9</v>
      </c>
      <c r="L252" t="e">
        <f>IF(טבלה7[[#This Row],[תאריך]]&lt;'מצב מכירות'!#REF!,1,0)</f>
        <v>#REF!</v>
      </c>
    </row>
    <row r="253" spans="9:12" x14ac:dyDescent="0.2">
      <c r="I253" s="3">
        <v>43713</v>
      </c>
      <c r="J253" s="4">
        <f>YEAR(טבלה7[[#This Row],[תאריך]])</f>
        <v>2019</v>
      </c>
      <c r="K253" s="9">
        <f>MONTH(טבלה7[[#This Row],[תאריך]])</f>
        <v>9</v>
      </c>
      <c r="L253" t="e">
        <f>IF(טבלה7[[#This Row],[תאריך]]&lt;'מצב מכירות'!#REF!,1,0)</f>
        <v>#REF!</v>
      </c>
    </row>
    <row r="254" spans="9:12" x14ac:dyDescent="0.2">
      <c r="I254" s="3">
        <v>43714</v>
      </c>
      <c r="J254" s="4">
        <f>YEAR(טבלה7[[#This Row],[תאריך]])</f>
        <v>2019</v>
      </c>
      <c r="K254" s="9">
        <f>MONTH(טבלה7[[#This Row],[תאריך]])</f>
        <v>9</v>
      </c>
      <c r="L254" t="e">
        <f>IF(טבלה7[[#This Row],[תאריך]]&lt;'מצב מכירות'!#REF!,1,0)</f>
        <v>#REF!</v>
      </c>
    </row>
    <row r="255" spans="9:12" x14ac:dyDescent="0.2">
      <c r="I255" s="3">
        <v>43715</v>
      </c>
      <c r="J255" s="4">
        <f>YEAR(טבלה7[[#This Row],[תאריך]])</f>
        <v>2019</v>
      </c>
      <c r="K255" s="9">
        <f>MONTH(טבלה7[[#This Row],[תאריך]])</f>
        <v>9</v>
      </c>
      <c r="L255" t="e">
        <f>IF(טבלה7[[#This Row],[תאריך]]&lt;'מצב מכירות'!#REF!,1,0)</f>
        <v>#REF!</v>
      </c>
    </row>
    <row r="256" spans="9:12" x14ac:dyDescent="0.2">
      <c r="I256" s="3">
        <v>43716</v>
      </c>
      <c r="J256" s="4">
        <f>YEAR(טבלה7[[#This Row],[תאריך]])</f>
        <v>2019</v>
      </c>
      <c r="K256" s="9">
        <f>MONTH(טבלה7[[#This Row],[תאריך]])</f>
        <v>9</v>
      </c>
      <c r="L256" t="e">
        <f>IF(טבלה7[[#This Row],[תאריך]]&lt;'מצב מכירות'!#REF!,1,0)</f>
        <v>#REF!</v>
      </c>
    </row>
    <row r="257" spans="9:12" x14ac:dyDescent="0.2">
      <c r="I257" s="3">
        <v>43717</v>
      </c>
      <c r="J257" s="4">
        <f>YEAR(טבלה7[[#This Row],[תאריך]])</f>
        <v>2019</v>
      </c>
      <c r="K257" s="9">
        <f>MONTH(טבלה7[[#This Row],[תאריך]])</f>
        <v>9</v>
      </c>
      <c r="L257" t="e">
        <f>IF(טבלה7[[#This Row],[תאריך]]&lt;'מצב מכירות'!#REF!,1,0)</f>
        <v>#REF!</v>
      </c>
    </row>
    <row r="258" spans="9:12" x14ac:dyDescent="0.2">
      <c r="I258" s="3">
        <v>43718</v>
      </c>
      <c r="J258" s="4">
        <f>YEAR(טבלה7[[#This Row],[תאריך]])</f>
        <v>2019</v>
      </c>
      <c r="K258" s="9">
        <f>MONTH(טבלה7[[#This Row],[תאריך]])</f>
        <v>9</v>
      </c>
      <c r="L258" t="e">
        <f>IF(טבלה7[[#This Row],[תאריך]]&lt;'מצב מכירות'!#REF!,1,0)</f>
        <v>#REF!</v>
      </c>
    </row>
    <row r="259" spans="9:12" x14ac:dyDescent="0.2">
      <c r="I259" s="3">
        <v>43719</v>
      </c>
      <c r="J259" s="4">
        <f>YEAR(טבלה7[[#This Row],[תאריך]])</f>
        <v>2019</v>
      </c>
      <c r="K259" s="9">
        <f>MONTH(טבלה7[[#This Row],[תאריך]])</f>
        <v>9</v>
      </c>
      <c r="L259" t="e">
        <f>IF(טבלה7[[#This Row],[תאריך]]&lt;'מצב מכירות'!#REF!,1,0)</f>
        <v>#REF!</v>
      </c>
    </row>
    <row r="260" spans="9:12" x14ac:dyDescent="0.2">
      <c r="I260" s="3">
        <v>43720</v>
      </c>
      <c r="J260" s="4">
        <f>YEAR(טבלה7[[#This Row],[תאריך]])</f>
        <v>2019</v>
      </c>
      <c r="K260" s="9">
        <f>MONTH(טבלה7[[#This Row],[תאריך]])</f>
        <v>9</v>
      </c>
      <c r="L260" t="e">
        <f>IF(טבלה7[[#This Row],[תאריך]]&lt;'מצב מכירות'!#REF!,1,0)</f>
        <v>#REF!</v>
      </c>
    </row>
    <row r="261" spans="9:12" x14ac:dyDescent="0.2">
      <c r="I261" s="3">
        <v>43721</v>
      </c>
      <c r="J261" s="4">
        <f>YEAR(טבלה7[[#This Row],[תאריך]])</f>
        <v>2019</v>
      </c>
      <c r="K261" s="9">
        <f>MONTH(טבלה7[[#This Row],[תאריך]])</f>
        <v>9</v>
      </c>
      <c r="L261" t="e">
        <f>IF(טבלה7[[#This Row],[תאריך]]&lt;'מצב מכירות'!#REF!,1,0)</f>
        <v>#REF!</v>
      </c>
    </row>
    <row r="262" spans="9:12" x14ac:dyDescent="0.2">
      <c r="I262" s="3">
        <v>43722</v>
      </c>
      <c r="J262" s="4">
        <f>YEAR(טבלה7[[#This Row],[תאריך]])</f>
        <v>2019</v>
      </c>
      <c r="K262" s="9">
        <f>MONTH(טבלה7[[#This Row],[תאריך]])</f>
        <v>9</v>
      </c>
      <c r="L262" t="e">
        <f>IF(טבלה7[[#This Row],[תאריך]]&lt;'מצב מכירות'!#REF!,1,0)</f>
        <v>#REF!</v>
      </c>
    </row>
    <row r="263" spans="9:12" x14ac:dyDescent="0.2">
      <c r="I263" s="3">
        <v>43723</v>
      </c>
      <c r="J263" s="4">
        <f>YEAR(טבלה7[[#This Row],[תאריך]])</f>
        <v>2019</v>
      </c>
      <c r="K263" s="9">
        <f>MONTH(טבלה7[[#This Row],[תאריך]])</f>
        <v>9</v>
      </c>
      <c r="L263" t="e">
        <f>IF(טבלה7[[#This Row],[תאריך]]&lt;'מצב מכירות'!#REF!,1,0)</f>
        <v>#REF!</v>
      </c>
    </row>
    <row r="264" spans="9:12" x14ac:dyDescent="0.2">
      <c r="I264" s="3">
        <v>43724</v>
      </c>
      <c r="J264" s="4">
        <f>YEAR(טבלה7[[#This Row],[תאריך]])</f>
        <v>2019</v>
      </c>
      <c r="K264" s="9">
        <f>MONTH(טבלה7[[#This Row],[תאריך]])</f>
        <v>9</v>
      </c>
      <c r="L264" t="e">
        <f>IF(טבלה7[[#This Row],[תאריך]]&lt;'מצב מכירות'!#REF!,1,0)</f>
        <v>#REF!</v>
      </c>
    </row>
    <row r="265" spans="9:12" x14ac:dyDescent="0.2">
      <c r="I265" s="3">
        <v>43725</v>
      </c>
      <c r="J265" s="4">
        <f>YEAR(טבלה7[[#This Row],[תאריך]])</f>
        <v>2019</v>
      </c>
      <c r="K265" s="9">
        <f>MONTH(טבלה7[[#This Row],[תאריך]])</f>
        <v>9</v>
      </c>
      <c r="L265" t="e">
        <f>IF(טבלה7[[#This Row],[תאריך]]&lt;'מצב מכירות'!#REF!,1,0)</f>
        <v>#REF!</v>
      </c>
    </row>
    <row r="266" spans="9:12" x14ac:dyDescent="0.2">
      <c r="I266" s="3">
        <v>43726</v>
      </c>
      <c r="J266" s="4">
        <f>YEAR(טבלה7[[#This Row],[תאריך]])</f>
        <v>2019</v>
      </c>
      <c r="K266" s="9">
        <f>MONTH(טבלה7[[#This Row],[תאריך]])</f>
        <v>9</v>
      </c>
      <c r="L266" t="e">
        <f>IF(טבלה7[[#This Row],[תאריך]]&lt;'מצב מכירות'!#REF!,1,0)</f>
        <v>#REF!</v>
      </c>
    </row>
    <row r="267" spans="9:12" x14ac:dyDescent="0.2">
      <c r="I267" s="3">
        <v>43727</v>
      </c>
      <c r="J267" s="4">
        <f>YEAR(טבלה7[[#This Row],[תאריך]])</f>
        <v>2019</v>
      </c>
      <c r="K267" s="9">
        <f>MONTH(טבלה7[[#This Row],[תאריך]])</f>
        <v>9</v>
      </c>
      <c r="L267" t="e">
        <f>IF(טבלה7[[#This Row],[תאריך]]&lt;'מצב מכירות'!#REF!,1,0)</f>
        <v>#REF!</v>
      </c>
    </row>
    <row r="268" spans="9:12" x14ac:dyDescent="0.2">
      <c r="I268" s="3">
        <v>43728</v>
      </c>
      <c r="J268" s="4">
        <f>YEAR(טבלה7[[#This Row],[תאריך]])</f>
        <v>2019</v>
      </c>
      <c r="K268" s="9">
        <f>MONTH(טבלה7[[#This Row],[תאריך]])</f>
        <v>9</v>
      </c>
      <c r="L268" t="e">
        <f>IF(טבלה7[[#This Row],[תאריך]]&lt;'מצב מכירות'!#REF!,1,0)</f>
        <v>#REF!</v>
      </c>
    </row>
    <row r="269" spans="9:12" x14ac:dyDescent="0.2">
      <c r="I269" s="3">
        <v>43729</v>
      </c>
      <c r="J269" s="4">
        <f>YEAR(טבלה7[[#This Row],[תאריך]])</f>
        <v>2019</v>
      </c>
      <c r="K269" s="9">
        <f>MONTH(טבלה7[[#This Row],[תאריך]])</f>
        <v>9</v>
      </c>
      <c r="L269" t="e">
        <f>IF(טבלה7[[#This Row],[תאריך]]&lt;'מצב מכירות'!#REF!,1,0)</f>
        <v>#REF!</v>
      </c>
    </row>
    <row r="270" spans="9:12" x14ac:dyDescent="0.2">
      <c r="I270" s="3">
        <v>43730</v>
      </c>
      <c r="J270" s="4">
        <f>YEAR(טבלה7[[#This Row],[תאריך]])</f>
        <v>2019</v>
      </c>
      <c r="K270" s="9">
        <f>MONTH(טבלה7[[#This Row],[תאריך]])</f>
        <v>9</v>
      </c>
      <c r="L270" t="e">
        <f>IF(טבלה7[[#This Row],[תאריך]]&lt;'מצב מכירות'!#REF!,1,0)</f>
        <v>#REF!</v>
      </c>
    </row>
    <row r="271" spans="9:12" x14ac:dyDescent="0.2">
      <c r="I271" s="3">
        <v>43731</v>
      </c>
      <c r="J271" s="4">
        <f>YEAR(טבלה7[[#This Row],[תאריך]])</f>
        <v>2019</v>
      </c>
      <c r="K271" s="9">
        <f>MONTH(טבלה7[[#This Row],[תאריך]])</f>
        <v>9</v>
      </c>
      <c r="L271" t="e">
        <f>IF(טבלה7[[#This Row],[תאריך]]&lt;'מצב מכירות'!#REF!,1,0)</f>
        <v>#REF!</v>
      </c>
    </row>
    <row r="272" spans="9:12" x14ac:dyDescent="0.2">
      <c r="I272" s="3">
        <v>43732</v>
      </c>
      <c r="J272" s="4">
        <f>YEAR(טבלה7[[#This Row],[תאריך]])</f>
        <v>2019</v>
      </c>
      <c r="K272" s="9">
        <f>MONTH(טבלה7[[#This Row],[תאריך]])</f>
        <v>9</v>
      </c>
      <c r="L272" t="e">
        <f>IF(טבלה7[[#This Row],[תאריך]]&lt;'מצב מכירות'!#REF!,1,0)</f>
        <v>#REF!</v>
      </c>
    </row>
    <row r="273" spans="9:12" x14ac:dyDescent="0.2">
      <c r="I273" s="3">
        <v>43733</v>
      </c>
      <c r="J273" s="4">
        <f>YEAR(טבלה7[[#This Row],[תאריך]])</f>
        <v>2019</v>
      </c>
      <c r="K273" s="9">
        <f>MONTH(טבלה7[[#This Row],[תאריך]])</f>
        <v>9</v>
      </c>
      <c r="L273" t="e">
        <f>IF(טבלה7[[#This Row],[תאריך]]&lt;'מצב מכירות'!#REF!,1,0)</f>
        <v>#REF!</v>
      </c>
    </row>
    <row r="274" spans="9:12" x14ac:dyDescent="0.2">
      <c r="I274" s="3">
        <v>43734</v>
      </c>
      <c r="J274" s="4">
        <f>YEAR(טבלה7[[#This Row],[תאריך]])</f>
        <v>2019</v>
      </c>
      <c r="K274" s="9">
        <f>MONTH(טבלה7[[#This Row],[תאריך]])</f>
        <v>9</v>
      </c>
      <c r="L274" t="e">
        <f>IF(טבלה7[[#This Row],[תאריך]]&lt;'מצב מכירות'!#REF!,1,0)</f>
        <v>#REF!</v>
      </c>
    </row>
    <row r="275" spans="9:12" x14ac:dyDescent="0.2">
      <c r="I275" s="3">
        <v>43735</v>
      </c>
      <c r="J275" s="4">
        <f>YEAR(טבלה7[[#This Row],[תאריך]])</f>
        <v>2019</v>
      </c>
      <c r="K275" s="9">
        <f>MONTH(טבלה7[[#This Row],[תאריך]])</f>
        <v>9</v>
      </c>
      <c r="L275" t="e">
        <f>IF(טבלה7[[#This Row],[תאריך]]&lt;'מצב מכירות'!#REF!,1,0)</f>
        <v>#REF!</v>
      </c>
    </row>
    <row r="276" spans="9:12" x14ac:dyDescent="0.2">
      <c r="I276" s="3">
        <v>43736</v>
      </c>
      <c r="J276" s="4">
        <f>YEAR(טבלה7[[#This Row],[תאריך]])</f>
        <v>2019</v>
      </c>
      <c r="K276" s="9">
        <f>MONTH(טבלה7[[#This Row],[תאריך]])</f>
        <v>9</v>
      </c>
      <c r="L276" t="e">
        <f>IF(טבלה7[[#This Row],[תאריך]]&lt;'מצב מכירות'!#REF!,1,0)</f>
        <v>#REF!</v>
      </c>
    </row>
    <row r="277" spans="9:12" x14ac:dyDescent="0.2">
      <c r="I277" s="3">
        <v>43737</v>
      </c>
      <c r="J277" s="4">
        <f>YEAR(טבלה7[[#This Row],[תאריך]])</f>
        <v>2019</v>
      </c>
      <c r="K277" s="9">
        <f>MONTH(טבלה7[[#This Row],[תאריך]])</f>
        <v>9</v>
      </c>
      <c r="L277" t="e">
        <f>IF(טבלה7[[#This Row],[תאריך]]&lt;'מצב מכירות'!#REF!,1,0)</f>
        <v>#REF!</v>
      </c>
    </row>
    <row r="278" spans="9:12" x14ac:dyDescent="0.2">
      <c r="I278" s="3">
        <v>43738</v>
      </c>
      <c r="J278" s="4">
        <f>YEAR(טבלה7[[#This Row],[תאריך]])</f>
        <v>2019</v>
      </c>
      <c r="K278" s="9">
        <f>MONTH(טבלה7[[#This Row],[תאריך]])</f>
        <v>9</v>
      </c>
      <c r="L278" t="e">
        <f>IF(טבלה7[[#This Row],[תאריך]]&lt;'מצב מכירות'!#REF!,1,0)</f>
        <v>#REF!</v>
      </c>
    </row>
    <row r="279" spans="9:12" x14ac:dyDescent="0.2">
      <c r="I279" s="3">
        <v>43739</v>
      </c>
      <c r="J279" s="4">
        <f>YEAR(טבלה7[[#This Row],[תאריך]])</f>
        <v>2019</v>
      </c>
      <c r="K279" s="9">
        <f>MONTH(טבלה7[[#This Row],[תאריך]])</f>
        <v>10</v>
      </c>
      <c r="L279" t="e">
        <f>IF(טבלה7[[#This Row],[תאריך]]&lt;'מצב מכירות'!#REF!,1,0)</f>
        <v>#REF!</v>
      </c>
    </row>
    <row r="280" spans="9:12" x14ac:dyDescent="0.2">
      <c r="I280" s="3">
        <v>43740</v>
      </c>
      <c r="J280" s="4">
        <f>YEAR(טבלה7[[#This Row],[תאריך]])</f>
        <v>2019</v>
      </c>
      <c r="K280" s="9">
        <f>MONTH(טבלה7[[#This Row],[תאריך]])</f>
        <v>10</v>
      </c>
      <c r="L280" t="e">
        <f>IF(טבלה7[[#This Row],[תאריך]]&lt;'מצב מכירות'!#REF!,1,0)</f>
        <v>#REF!</v>
      </c>
    </row>
    <row r="281" spans="9:12" x14ac:dyDescent="0.2">
      <c r="I281" s="3">
        <v>43741</v>
      </c>
      <c r="J281" s="4">
        <f>YEAR(טבלה7[[#This Row],[תאריך]])</f>
        <v>2019</v>
      </c>
      <c r="K281" s="9">
        <f>MONTH(טבלה7[[#This Row],[תאריך]])</f>
        <v>10</v>
      </c>
      <c r="L281" t="e">
        <f>IF(טבלה7[[#This Row],[תאריך]]&lt;'מצב מכירות'!#REF!,1,0)</f>
        <v>#REF!</v>
      </c>
    </row>
    <row r="282" spans="9:12" x14ac:dyDescent="0.2">
      <c r="I282" s="3">
        <v>43742</v>
      </c>
      <c r="J282" s="4">
        <f>YEAR(טבלה7[[#This Row],[תאריך]])</f>
        <v>2019</v>
      </c>
      <c r="K282" s="9">
        <f>MONTH(טבלה7[[#This Row],[תאריך]])</f>
        <v>10</v>
      </c>
      <c r="L282" t="e">
        <f>IF(טבלה7[[#This Row],[תאריך]]&lt;'מצב מכירות'!#REF!,1,0)</f>
        <v>#REF!</v>
      </c>
    </row>
    <row r="283" spans="9:12" x14ac:dyDescent="0.2">
      <c r="I283" s="3">
        <v>43743</v>
      </c>
      <c r="J283" s="4">
        <f>YEAR(טבלה7[[#This Row],[תאריך]])</f>
        <v>2019</v>
      </c>
      <c r="K283" s="9">
        <f>MONTH(טבלה7[[#This Row],[תאריך]])</f>
        <v>10</v>
      </c>
      <c r="L283" t="e">
        <f>IF(טבלה7[[#This Row],[תאריך]]&lt;'מצב מכירות'!#REF!,1,0)</f>
        <v>#REF!</v>
      </c>
    </row>
    <row r="284" spans="9:12" x14ac:dyDescent="0.2">
      <c r="I284" s="3">
        <v>43744</v>
      </c>
      <c r="J284" s="4">
        <f>YEAR(טבלה7[[#This Row],[תאריך]])</f>
        <v>2019</v>
      </c>
      <c r="K284" s="9">
        <f>MONTH(טבלה7[[#This Row],[תאריך]])</f>
        <v>10</v>
      </c>
      <c r="L284" t="e">
        <f>IF(טבלה7[[#This Row],[תאריך]]&lt;'מצב מכירות'!#REF!,1,0)</f>
        <v>#REF!</v>
      </c>
    </row>
    <row r="285" spans="9:12" x14ac:dyDescent="0.2">
      <c r="I285" s="3">
        <v>43745</v>
      </c>
      <c r="J285" s="4">
        <f>YEAR(טבלה7[[#This Row],[תאריך]])</f>
        <v>2019</v>
      </c>
      <c r="K285" s="9">
        <f>MONTH(טבלה7[[#This Row],[תאריך]])</f>
        <v>10</v>
      </c>
      <c r="L285" t="e">
        <f>IF(טבלה7[[#This Row],[תאריך]]&lt;'מצב מכירות'!#REF!,1,0)</f>
        <v>#REF!</v>
      </c>
    </row>
    <row r="286" spans="9:12" x14ac:dyDescent="0.2">
      <c r="I286" s="3">
        <v>43746</v>
      </c>
      <c r="J286" s="4">
        <f>YEAR(טבלה7[[#This Row],[תאריך]])</f>
        <v>2019</v>
      </c>
      <c r="K286" s="9">
        <f>MONTH(טבלה7[[#This Row],[תאריך]])</f>
        <v>10</v>
      </c>
      <c r="L286" t="e">
        <f>IF(טבלה7[[#This Row],[תאריך]]&lt;'מצב מכירות'!#REF!,1,0)</f>
        <v>#REF!</v>
      </c>
    </row>
    <row r="287" spans="9:12" x14ac:dyDescent="0.2">
      <c r="I287" s="3">
        <v>43747</v>
      </c>
      <c r="J287" s="4">
        <f>YEAR(טבלה7[[#This Row],[תאריך]])</f>
        <v>2019</v>
      </c>
      <c r="K287" s="9">
        <f>MONTH(טבלה7[[#This Row],[תאריך]])</f>
        <v>10</v>
      </c>
      <c r="L287" t="e">
        <f>IF(טבלה7[[#This Row],[תאריך]]&lt;'מצב מכירות'!#REF!,1,0)</f>
        <v>#REF!</v>
      </c>
    </row>
    <row r="288" spans="9:12" x14ac:dyDescent="0.2">
      <c r="I288" s="3">
        <v>43748</v>
      </c>
      <c r="J288" s="4">
        <f>YEAR(טבלה7[[#This Row],[תאריך]])</f>
        <v>2019</v>
      </c>
      <c r="K288" s="9">
        <f>MONTH(טבלה7[[#This Row],[תאריך]])</f>
        <v>10</v>
      </c>
      <c r="L288" t="e">
        <f>IF(טבלה7[[#This Row],[תאריך]]&lt;'מצב מכירות'!#REF!,1,0)</f>
        <v>#REF!</v>
      </c>
    </row>
    <row r="289" spans="9:12" x14ac:dyDescent="0.2">
      <c r="I289" s="3">
        <v>43749</v>
      </c>
      <c r="J289" s="4">
        <f>YEAR(טבלה7[[#This Row],[תאריך]])</f>
        <v>2019</v>
      </c>
      <c r="K289" s="9">
        <f>MONTH(טבלה7[[#This Row],[תאריך]])</f>
        <v>10</v>
      </c>
      <c r="L289" t="e">
        <f>IF(טבלה7[[#This Row],[תאריך]]&lt;'מצב מכירות'!#REF!,1,0)</f>
        <v>#REF!</v>
      </c>
    </row>
    <row r="290" spans="9:12" x14ac:dyDescent="0.2">
      <c r="I290" s="3">
        <v>43750</v>
      </c>
      <c r="J290" s="4">
        <f>YEAR(טבלה7[[#This Row],[תאריך]])</f>
        <v>2019</v>
      </c>
      <c r="K290" s="9">
        <f>MONTH(טבלה7[[#This Row],[תאריך]])</f>
        <v>10</v>
      </c>
      <c r="L290" t="e">
        <f>IF(טבלה7[[#This Row],[תאריך]]&lt;'מצב מכירות'!#REF!,1,0)</f>
        <v>#REF!</v>
      </c>
    </row>
    <row r="291" spans="9:12" x14ac:dyDescent="0.2">
      <c r="I291" s="3">
        <v>43751</v>
      </c>
      <c r="J291" s="4">
        <f>YEAR(טבלה7[[#This Row],[תאריך]])</f>
        <v>2019</v>
      </c>
      <c r="K291" s="9">
        <f>MONTH(טבלה7[[#This Row],[תאריך]])</f>
        <v>10</v>
      </c>
      <c r="L291" t="e">
        <f>IF(טבלה7[[#This Row],[תאריך]]&lt;'מצב מכירות'!#REF!,1,0)</f>
        <v>#REF!</v>
      </c>
    </row>
    <row r="292" spans="9:12" x14ac:dyDescent="0.2">
      <c r="I292" s="3">
        <v>43752</v>
      </c>
      <c r="J292" s="4">
        <f>YEAR(טבלה7[[#This Row],[תאריך]])</f>
        <v>2019</v>
      </c>
      <c r="K292" s="9">
        <f>MONTH(טבלה7[[#This Row],[תאריך]])</f>
        <v>10</v>
      </c>
      <c r="L292" t="e">
        <f>IF(טבלה7[[#This Row],[תאריך]]&lt;'מצב מכירות'!#REF!,1,0)</f>
        <v>#REF!</v>
      </c>
    </row>
    <row r="293" spans="9:12" x14ac:dyDescent="0.2">
      <c r="I293" s="3">
        <v>43753</v>
      </c>
      <c r="J293" s="4">
        <f>YEAR(טבלה7[[#This Row],[תאריך]])</f>
        <v>2019</v>
      </c>
      <c r="K293" s="9">
        <f>MONTH(טבלה7[[#This Row],[תאריך]])</f>
        <v>10</v>
      </c>
      <c r="L293" t="e">
        <f>IF(טבלה7[[#This Row],[תאריך]]&lt;'מצב מכירות'!#REF!,1,0)</f>
        <v>#REF!</v>
      </c>
    </row>
    <row r="294" spans="9:12" x14ac:dyDescent="0.2">
      <c r="I294" s="3">
        <v>43754</v>
      </c>
      <c r="J294" s="4">
        <f>YEAR(טבלה7[[#This Row],[תאריך]])</f>
        <v>2019</v>
      </c>
      <c r="K294" s="9">
        <f>MONTH(טבלה7[[#This Row],[תאריך]])</f>
        <v>10</v>
      </c>
      <c r="L294" t="e">
        <f>IF(טבלה7[[#This Row],[תאריך]]&lt;'מצב מכירות'!#REF!,1,0)</f>
        <v>#REF!</v>
      </c>
    </row>
    <row r="295" spans="9:12" x14ac:dyDescent="0.2">
      <c r="I295" s="3">
        <v>43755</v>
      </c>
      <c r="J295" s="4">
        <f>YEAR(טבלה7[[#This Row],[תאריך]])</f>
        <v>2019</v>
      </c>
      <c r="K295" s="9">
        <f>MONTH(טבלה7[[#This Row],[תאריך]])</f>
        <v>10</v>
      </c>
      <c r="L295" t="e">
        <f>IF(טבלה7[[#This Row],[תאריך]]&lt;'מצב מכירות'!#REF!,1,0)</f>
        <v>#REF!</v>
      </c>
    </row>
    <row r="296" spans="9:12" x14ac:dyDescent="0.2">
      <c r="I296" s="3">
        <v>43756</v>
      </c>
      <c r="J296" s="4">
        <f>YEAR(טבלה7[[#This Row],[תאריך]])</f>
        <v>2019</v>
      </c>
      <c r="K296" s="9">
        <f>MONTH(טבלה7[[#This Row],[תאריך]])</f>
        <v>10</v>
      </c>
      <c r="L296" t="e">
        <f>IF(טבלה7[[#This Row],[תאריך]]&lt;'מצב מכירות'!#REF!,1,0)</f>
        <v>#REF!</v>
      </c>
    </row>
    <row r="297" spans="9:12" x14ac:dyDescent="0.2">
      <c r="I297" s="3">
        <v>43757</v>
      </c>
      <c r="J297" s="4">
        <f>YEAR(טבלה7[[#This Row],[תאריך]])</f>
        <v>2019</v>
      </c>
      <c r="K297" s="9">
        <f>MONTH(טבלה7[[#This Row],[תאריך]])</f>
        <v>10</v>
      </c>
      <c r="L297" t="e">
        <f>IF(טבלה7[[#This Row],[תאריך]]&lt;'מצב מכירות'!#REF!,1,0)</f>
        <v>#REF!</v>
      </c>
    </row>
    <row r="298" spans="9:12" x14ac:dyDescent="0.2">
      <c r="I298" s="3">
        <v>43758</v>
      </c>
      <c r="J298" s="4">
        <f>YEAR(טבלה7[[#This Row],[תאריך]])</f>
        <v>2019</v>
      </c>
      <c r="K298" s="9">
        <f>MONTH(טבלה7[[#This Row],[תאריך]])</f>
        <v>10</v>
      </c>
      <c r="L298" t="e">
        <f>IF(טבלה7[[#This Row],[תאריך]]&lt;'מצב מכירות'!#REF!,1,0)</f>
        <v>#REF!</v>
      </c>
    </row>
    <row r="299" spans="9:12" x14ac:dyDescent="0.2">
      <c r="I299" s="3">
        <v>43759</v>
      </c>
      <c r="J299" s="4">
        <f>YEAR(טבלה7[[#This Row],[תאריך]])</f>
        <v>2019</v>
      </c>
      <c r="K299" s="9">
        <f>MONTH(טבלה7[[#This Row],[תאריך]])</f>
        <v>10</v>
      </c>
      <c r="L299" t="e">
        <f>IF(טבלה7[[#This Row],[תאריך]]&lt;'מצב מכירות'!#REF!,1,0)</f>
        <v>#REF!</v>
      </c>
    </row>
    <row r="300" spans="9:12" x14ac:dyDescent="0.2">
      <c r="I300" s="3">
        <v>43760</v>
      </c>
      <c r="J300" s="4">
        <f>YEAR(טבלה7[[#This Row],[תאריך]])</f>
        <v>2019</v>
      </c>
      <c r="K300" s="9">
        <f>MONTH(טבלה7[[#This Row],[תאריך]])</f>
        <v>10</v>
      </c>
      <c r="L300" t="e">
        <f>IF(טבלה7[[#This Row],[תאריך]]&lt;'מצב מכירות'!#REF!,1,0)</f>
        <v>#REF!</v>
      </c>
    </row>
    <row r="301" spans="9:12" x14ac:dyDescent="0.2">
      <c r="I301" s="3">
        <v>43761</v>
      </c>
      <c r="J301" s="4">
        <f>YEAR(טבלה7[[#This Row],[תאריך]])</f>
        <v>2019</v>
      </c>
      <c r="K301" s="9">
        <f>MONTH(טבלה7[[#This Row],[תאריך]])</f>
        <v>10</v>
      </c>
      <c r="L301" t="e">
        <f>IF(טבלה7[[#This Row],[תאריך]]&lt;'מצב מכירות'!#REF!,1,0)</f>
        <v>#REF!</v>
      </c>
    </row>
    <row r="302" spans="9:12" x14ac:dyDescent="0.2">
      <c r="I302" s="3">
        <v>43762</v>
      </c>
      <c r="J302" s="4">
        <f>YEAR(טבלה7[[#This Row],[תאריך]])</f>
        <v>2019</v>
      </c>
      <c r="K302" s="9">
        <f>MONTH(טבלה7[[#This Row],[תאריך]])</f>
        <v>10</v>
      </c>
      <c r="L302" t="e">
        <f>IF(טבלה7[[#This Row],[תאריך]]&lt;'מצב מכירות'!#REF!,1,0)</f>
        <v>#REF!</v>
      </c>
    </row>
    <row r="303" spans="9:12" x14ac:dyDescent="0.2">
      <c r="I303" s="3">
        <v>43763</v>
      </c>
      <c r="J303" s="4">
        <f>YEAR(טבלה7[[#This Row],[תאריך]])</f>
        <v>2019</v>
      </c>
      <c r="K303" s="9">
        <f>MONTH(טבלה7[[#This Row],[תאריך]])</f>
        <v>10</v>
      </c>
      <c r="L303" t="e">
        <f>IF(טבלה7[[#This Row],[תאריך]]&lt;'מצב מכירות'!#REF!,1,0)</f>
        <v>#REF!</v>
      </c>
    </row>
    <row r="304" spans="9:12" x14ac:dyDescent="0.2">
      <c r="I304" s="3">
        <v>43764</v>
      </c>
      <c r="J304" s="4">
        <f>YEAR(טבלה7[[#This Row],[תאריך]])</f>
        <v>2019</v>
      </c>
      <c r="K304" s="9">
        <f>MONTH(טבלה7[[#This Row],[תאריך]])</f>
        <v>10</v>
      </c>
      <c r="L304" t="e">
        <f>IF(טבלה7[[#This Row],[תאריך]]&lt;'מצב מכירות'!#REF!,1,0)</f>
        <v>#REF!</v>
      </c>
    </row>
    <row r="305" spans="9:12" x14ac:dyDescent="0.2">
      <c r="I305" s="3">
        <v>43765</v>
      </c>
      <c r="J305" s="4">
        <f>YEAR(טבלה7[[#This Row],[תאריך]])</f>
        <v>2019</v>
      </c>
      <c r="K305" s="9">
        <f>MONTH(טבלה7[[#This Row],[תאריך]])</f>
        <v>10</v>
      </c>
      <c r="L305" t="e">
        <f>IF(טבלה7[[#This Row],[תאריך]]&lt;'מצב מכירות'!#REF!,1,0)</f>
        <v>#REF!</v>
      </c>
    </row>
    <row r="306" spans="9:12" x14ac:dyDescent="0.2">
      <c r="I306" s="3">
        <v>43766</v>
      </c>
      <c r="J306" s="4">
        <f>YEAR(טבלה7[[#This Row],[תאריך]])</f>
        <v>2019</v>
      </c>
      <c r="K306" s="9">
        <f>MONTH(טבלה7[[#This Row],[תאריך]])</f>
        <v>10</v>
      </c>
      <c r="L306" t="e">
        <f>IF(טבלה7[[#This Row],[תאריך]]&lt;'מצב מכירות'!#REF!,1,0)</f>
        <v>#REF!</v>
      </c>
    </row>
    <row r="307" spans="9:12" x14ac:dyDescent="0.2">
      <c r="I307" s="3">
        <v>43767</v>
      </c>
      <c r="J307" s="4">
        <f>YEAR(טבלה7[[#This Row],[תאריך]])</f>
        <v>2019</v>
      </c>
      <c r="K307" s="9">
        <f>MONTH(טבלה7[[#This Row],[תאריך]])</f>
        <v>10</v>
      </c>
      <c r="L307" t="e">
        <f>IF(טבלה7[[#This Row],[תאריך]]&lt;'מצב מכירות'!#REF!,1,0)</f>
        <v>#REF!</v>
      </c>
    </row>
    <row r="308" spans="9:12" x14ac:dyDescent="0.2">
      <c r="I308" s="3">
        <v>43768</v>
      </c>
      <c r="J308" s="4">
        <f>YEAR(טבלה7[[#This Row],[תאריך]])</f>
        <v>2019</v>
      </c>
      <c r="K308" s="9">
        <f>MONTH(טבלה7[[#This Row],[תאריך]])</f>
        <v>10</v>
      </c>
      <c r="L308" t="e">
        <f>IF(טבלה7[[#This Row],[תאריך]]&lt;'מצב מכירות'!#REF!,1,0)</f>
        <v>#REF!</v>
      </c>
    </row>
    <row r="309" spans="9:12" x14ac:dyDescent="0.2">
      <c r="I309" s="3">
        <v>43769</v>
      </c>
      <c r="J309" s="4">
        <f>YEAR(טבלה7[[#This Row],[תאריך]])</f>
        <v>2019</v>
      </c>
      <c r="K309" s="9">
        <f>MONTH(טבלה7[[#This Row],[תאריך]])</f>
        <v>10</v>
      </c>
      <c r="L309" t="e">
        <f>IF(טבלה7[[#This Row],[תאריך]]&lt;'מצב מכירות'!#REF!,1,0)</f>
        <v>#REF!</v>
      </c>
    </row>
    <row r="310" spans="9:12" x14ac:dyDescent="0.2">
      <c r="I310" s="3">
        <v>43770</v>
      </c>
      <c r="J310" s="4">
        <f>YEAR(טבלה7[[#This Row],[תאריך]])</f>
        <v>2019</v>
      </c>
      <c r="K310" s="9">
        <f>MONTH(טבלה7[[#This Row],[תאריך]])</f>
        <v>11</v>
      </c>
      <c r="L310" t="e">
        <f>IF(טבלה7[[#This Row],[תאריך]]&lt;'מצב מכירות'!#REF!,1,0)</f>
        <v>#REF!</v>
      </c>
    </row>
    <row r="311" spans="9:12" x14ac:dyDescent="0.2">
      <c r="I311" s="3">
        <v>43771</v>
      </c>
      <c r="J311" s="4">
        <f>YEAR(טבלה7[[#This Row],[תאריך]])</f>
        <v>2019</v>
      </c>
      <c r="K311" s="9">
        <f>MONTH(טבלה7[[#This Row],[תאריך]])</f>
        <v>11</v>
      </c>
      <c r="L311" t="e">
        <f>IF(טבלה7[[#This Row],[תאריך]]&lt;'מצב מכירות'!#REF!,1,0)</f>
        <v>#REF!</v>
      </c>
    </row>
    <row r="312" spans="9:12" x14ac:dyDescent="0.2">
      <c r="I312" s="3">
        <v>43772</v>
      </c>
      <c r="J312" s="4">
        <f>YEAR(טבלה7[[#This Row],[תאריך]])</f>
        <v>2019</v>
      </c>
      <c r="K312" s="9">
        <f>MONTH(טבלה7[[#This Row],[תאריך]])</f>
        <v>11</v>
      </c>
      <c r="L312" t="e">
        <f>IF(טבלה7[[#This Row],[תאריך]]&lt;'מצב מכירות'!#REF!,1,0)</f>
        <v>#REF!</v>
      </c>
    </row>
    <row r="313" spans="9:12" x14ac:dyDescent="0.2">
      <c r="I313" s="3">
        <v>43773</v>
      </c>
      <c r="J313" s="4">
        <f>YEAR(טבלה7[[#This Row],[תאריך]])</f>
        <v>2019</v>
      </c>
      <c r="K313" s="9">
        <f>MONTH(טבלה7[[#This Row],[תאריך]])</f>
        <v>11</v>
      </c>
      <c r="L313" t="e">
        <f>IF(טבלה7[[#This Row],[תאריך]]&lt;'מצב מכירות'!#REF!,1,0)</f>
        <v>#REF!</v>
      </c>
    </row>
    <row r="314" spans="9:12" x14ac:dyDescent="0.2">
      <c r="I314" s="3">
        <v>43774</v>
      </c>
      <c r="J314" s="4">
        <f>YEAR(טבלה7[[#This Row],[תאריך]])</f>
        <v>2019</v>
      </c>
      <c r="K314" s="9">
        <f>MONTH(טבלה7[[#This Row],[תאריך]])</f>
        <v>11</v>
      </c>
      <c r="L314" t="e">
        <f>IF(טבלה7[[#This Row],[תאריך]]&lt;'מצב מכירות'!#REF!,1,0)</f>
        <v>#REF!</v>
      </c>
    </row>
    <row r="315" spans="9:12" x14ac:dyDescent="0.2">
      <c r="I315" s="3">
        <v>43775</v>
      </c>
      <c r="J315" s="4">
        <f>YEAR(טבלה7[[#This Row],[תאריך]])</f>
        <v>2019</v>
      </c>
      <c r="K315" s="9">
        <f>MONTH(טבלה7[[#This Row],[תאריך]])</f>
        <v>11</v>
      </c>
      <c r="L315" t="e">
        <f>IF(טבלה7[[#This Row],[תאריך]]&lt;'מצב מכירות'!#REF!,1,0)</f>
        <v>#REF!</v>
      </c>
    </row>
    <row r="316" spans="9:12" x14ac:dyDescent="0.2">
      <c r="I316" s="3">
        <v>43776</v>
      </c>
      <c r="J316" s="4">
        <f>YEAR(טבלה7[[#This Row],[תאריך]])</f>
        <v>2019</v>
      </c>
      <c r="K316" s="9">
        <f>MONTH(טבלה7[[#This Row],[תאריך]])</f>
        <v>11</v>
      </c>
      <c r="L316" t="e">
        <f>IF(טבלה7[[#This Row],[תאריך]]&lt;'מצב מכירות'!#REF!,1,0)</f>
        <v>#REF!</v>
      </c>
    </row>
    <row r="317" spans="9:12" x14ac:dyDescent="0.2">
      <c r="I317" s="3">
        <v>43777</v>
      </c>
      <c r="J317" s="4">
        <f>YEAR(טבלה7[[#This Row],[תאריך]])</f>
        <v>2019</v>
      </c>
      <c r="K317" s="9">
        <f>MONTH(טבלה7[[#This Row],[תאריך]])</f>
        <v>11</v>
      </c>
      <c r="L317" t="e">
        <f>IF(טבלה7[[#This Row],[תאריך]]&lt;'מצב מכירות'!#REF!,1,0)</f>
        <v>#REF!</v>
      </c>
    </row>
    <row r="318" spans="9:12" x14ac:dyDescent="0.2">
      <c r="I318" s="3">
        <v>43778</v>
      </c>
      <c r="J318" s="4">
        <f>YEAR(טבלה7[[#This Row],[תאריך]])</f>
        <v>2019</v>
      </c>
      <c r="K318" s="9">
        <f>MONTH(טבלה7[[#This Row],[תאריך]])</f>
        <v>11</v>
      </c>
      <c r="L318" t="e">
        <f>IF(טבלה7[[#This Row],[תאריך]]&lt;'מצב מכירות'!#REF!,1,0)</f>
        <v>#REF!</v>
      </c>
    </row>
    <row r="319" spans="9:12" x14ac:dyDescent="0.2">
      <c r="I319" s="3">
        <v>43779</v>
      </c>
      <c r="J319" s="4">
        <f>YEAR(טבלה7[[#This Row],[תאריך]])</f>
        <v>2019</v>
      </c>
      <c r="K319" s="9">
        <f>MONTH(טבלה7[[#This Row],[תאריך]])</f>
        <v>11</v>
      </c>
      <c r="L319" t="e">
        <f>IF(טבלה7[[#This Row],[תאריך]]&lt;'מצב מכירות'!#REF!,1,0)</f>
        <v>#REF!</v>
      </c>
    </row>
    <row r="320" spans="9:12" x14ac:dyDescent="0.2">
      <c r="I320" s="3">
        <v>43780</v>
      </c>
      <c r="J320" s="4">
        <f>YEAR(טבלה7[[#This Row],[תאריך]])</f>
        <v>2019</v>
      </c>
      <c r="K320" s="9">
        <f>MONTH(טבלה7[[#This Row],[תאריך]])</f>
        <v>11</v>
      </c>
      <c r="L320" t="e">
        <f>IF(טבלה7[[#This Row],[תאריך]]&lt;'מצב מכירות'!#REF!,1,0)</f>
        <v>#REF!</v>
      </c>
    </row>
    <row r="321" spans="9:12" x14ac:dyDescent="0.2">
      <c r="I321" s="3">
        <v>43781</v>
      </c>
      <c r="J321" s="4">
        <f>YEAR(טבלה7[[#This Row],[תאריך]])</f>
        <v>2019</v>
      </c>
      <c r="K321" s="9">
        <f>MONTH(טבלה7[[#This Row],[תאריך]])</f>
        <v>11</v>
      </c>
      <c r="L321" t="e">
        <f>IF(טבלה7[[#This Row],[תאריך]]&lt;'מצב מכירות'!#REF!,1,0)</f>
        <v>#REF!</v>
      </c>
    </row>
    <row r="322" spans="9:12" x14ac:dyDescent="0.2">
      <c r="I322" s="3">
        <v>43782</v>
      </c>
      <c r="J322" s="4">
        <f>YEAR(טבלה7[[#This Row],[תאריך]])</f>
        <v>2019</v>
      </c>
      <c r="K322" s="9">
        <f>MONTH(טבלה7[[#This Row],[תאריך]])</f>
        <v>11</v>
      </c>
      <c r="L322" t="e">
        <f>IF(טבלה7[[#This Row],[תאריך]]&lt;'מצב מכירות'!#REF!,1,0)</f>
        <v>#REF!</v>
      </c>
    </row>
    <row r="323" spans="9:12" x14ac:dyDescent="0.2">
      <c r="I323" s="3">
        <v>43783</v>
      </c>
      <c r="J323" s="4">
        <f>YEAR(טבלה7[[#This Row],[תאריך]])</f>
        <v>2019</v>
      </c>
      <c r="K323" s="9">
        <f>MONTH(טבלה7[[#This Row],[תאריך]])</f>
        <v>11</v>
      </c>
      <c r="L323" t="e">
        <f>IF(טבלה7[[#This Row],[תאריך]]&lt;'מצב מכירות'!#REF!,1,0)</f>
        <v>#REF!</v>
      </c>
    </row>
    <row r="324" spans="9:12" x14ac:dyDescent="0.2">
      <c r="I324" s="3">
        <v>43784</v>
      </c>
      <c r="J324" s="4">
        <f>YEAR(טבלה7[[#This Row],[תאריך]])</f>
        <v>2019</v>
      </c>
      <c r="K324" s="9">
        <f>MONTH(טבלה7[[#This Row],[תאריך]])</f>
        <v>11</v>
      </c>
      <c r="L324" t="e">
        <f>IF(טבלה7[[#This Row],[תאריך]]&lt;'מצב מכירות'!#REF!,1,0)</f>
        <v>#REF!</v>
      </c>
    </row>
    <row r="325" spans="9:12" x14ac:dyDescent="0.2">
      <c r="I325" s="3">
        <v>43785</v>
      </c>
      <c r="J325" s="4">
        <f>YEAR(טבלה7[[#This Row],[תאריך]])</f>
        <v>2019</v>
      </c>
      <c r="K325" s="9">
        <f>MONTH(טבלה7[[#This Row],[תאריך]])</f>
        <v>11</v>
      </c>
      <c r="L325" t="e">
        <f>IF(טבלה7[[#This Row],[תאריך]]&lt;'מצב מכירות'!#REF!,1,0)</f>
        <v>#REF!</v>
      </c>
    </row>
    <row r="326" spans="9:12" x14ac:dyDescent="0.2">
      <c r="I326" s="3">
        <v>43786</v>
      </c>
      <c r="J326" s="4">
        <f>YEAR(טבלה7[[#This Row],[תאריך]])</f>
        <v>2019</v>
      </c>
      <c r="K326" s="9">
        <f>MONTH(טבלה7[[#This Row],[תאריך]])</f>
        <v>11</v>
      </c>
      <c r="L326" t="e">
        <f>IF(טבלה7[[#This Row],[תאריך]]&lt;'מצב מכירות'!#REF!,1,0)</f>
        <v>#REF!</v>
      </c>
    </row>
    <row r="327" spans="9:12" x14ac:dyDescent="0.2">
      <c r="I327" s="3">
        <v>43787</v>
      </c>
      <c r="J327" s="4">
        <f>YEAR(טבלה7[[#This Row],[תאריך]])</f>
        <v>2019</v>
      </c>
      <c r="K327" s="9">
        <f>MONTH(טבלה7[[#This Row],[תאריך]])</f>
        <v>11</v>
      </c>
      <c r="L327" t="e">
        <f>IF(טבלה7[[#This Row],[תאריך]]&lt;'מצב מכירות'!#REF!,1,0)</f>
        <v>#REF!</v>
      </c>
    </row>
    <row r="328" spans="9:12" x14ac:dyDescent="0.2">
      <c r="I328" s="3">
        <v>43788</v>
      </c>
      <c r="J328" s="4">
        <f>YEAR(טבלה7[[#This Row],[תאריך]])</f>
        <v>2019</v>
      </c>
      <c r="K328" s="9">
        <f>MONTH(טבלה7[[#This Row],[תאריך]])</f>
        <v>11</v>
      </c>
      <c r="L328" t="e">
        <f>IF(טבלה7[[#This Row],[תאריך]]&lt;'מצב מכירות'!#REF!,1,0)</f>
        <v>#REF!</v>
      </c>
    </row>
    <row r="329" spans="9:12" x14ac:dyDescent="0.2">
      <c r="I329" s="3">
        <v>43789</v>
      </c>
      <c r="J329" s="4">
        <f>YEAR(טבלה7[[#This Row],[תאריך]])</f>
        <v>2019</v>
      </c>
      <c r="K329" s="9">
        <f>MONTH(טבלה7[[#This Row],[תאריך]])</f>
        <v>11</v>
      </c>
      <c r="L329" t="e">
        <f>IF(טבלה7[[#This Row],[תאריך]]&lt;'מצב מכירות'!#REF!,1,0)</f>
        <v>#REF!</v>
      </c>
    </row>
    <row r="330" spans="9:12" x14ac:dyDescent="0.2">
      <c r="I330" s="3">
        <v>43790</v>
      </c>
      <c r="J330" s="4">
        <f>YEAR(טבלה7[[#This Row],[תאריך]])</f>
        <v>2019</v>
      </c>
      <c r="K330" s="9">
        <f>MONTH(טבלה7[[#This Row],[תאריך]])</f>
        <v>11</v>
      </c>
      <c r="L330" t="e">
        <f>IF(טבלה7[[#This Row],[תאריך]]&lt;'מצב מכירות'!#REF!,1,0)</f>
        <v>#REF!</v>
      </c>
    </row>
    <row r="331" spans="9:12" x14ac:dyDescent="0.2">
      <c r="I331" s="3">
        <v>43791</v>
      </c>
      <c r="J331" s="4">
        <f>YEAR(טבלה7[[#This Row],[תאריך]])</f>
        <v>2019</v>
      </c>
      <c r="K331" s="9">
        <f>MONTH(טבלה7[[#This Row],[תאריך]])</f>
        <v>11</v>
      </c>
      <c r="L331" t="e">
        <f>IF(טבלה7[[#This Row],[תאריך]]&lt;'מצב מכירות'!#REF!,1,0)</f>
        <v>#REF!</v>
      </c>
    </row>
    <row r="332" spans="9:12" x14ac:dyDescent="0.2">
      <c r="I332" s="3">
        <v>43792</v>
      </c>
      <c r="J332" s="4">
        <f>YEAR(טבלה7[[#This Row],[תאריך]])</f>
        <v>2019</v>
      </c>
      <c r="K332" s="9">
        <f>MONTH(טבלה7[[#This Row],[תאריך]])</f>
        <v>11</v>
      </c>
      <c r="L332" t="e">
        <f>IF(טבלה7[[#This Row],[תאריך]]&lt;'מצב מכירות'!#REF!,1,0)</f>
        <v>#REF!</v>
      </c>
    </row>
    <row r="333" spans="9:12" x14ac:dyDescent="0.2">
      <c r="I333" s="3">
        <v>43793</v>
      </c>
      <c r="J333" s="4">
        <f>YEAR(טבלה7[[#This Row],[תאריך]])</f>
        <v>2019</v>
      </c>
      <c r="K333" s="9">
        <f>MONTH(טבלה7[[#This Row],[תאריך]])</f>
        <v>11</v>
      </c>
      <c r="L333" t="e">
        <f>IF(טבלה7[[#This Row],[תאריך]]&lt;'מצב מכירות'!#REF!,1,0)</f>
        <v>#REF!</v>
      </c>
    </row>
    <row r="334" spans="9:12" x14ac:dyDescent="0.2">
      <c r="I334" s="3">
        <v>43794</v>
      </c>
      <c r="J334" s="4">
        <f>YEAR(טבלה7[[#This Row],[תאריך]])</f>
        <v>2019</v>
      </c>
      <c r="K334" s="9">
        <f>MONTH(טבלה7[[#This Row],[תאריך]])</f>
        <v>11</v>
      </c>
      <c r="L334" t="e">
        <f>IF(טבלה7[[#This Row],[תאריך]]&lt;'מצב מכירות'!#REF!,1,0)</f>
        <v>#REF!</v>
      </c>
    </row>
    <row r="335" spans="9:12" x14ac:dyDescent="0.2">
      <c r="I335" s="3">
        <v>43795</v>
      </c>
      <c r="J335" s="4">
        <f>YEAR(טבלה7[[#This Row],[תאריך]])</f>
        <v>2019</v>
      </c>
      <c r="K335" s="9">
        <f>MONTH(טבלה7[[#This Row],[תאריך]])</f>
        <v>11</v>
      </c>
      <c r="L335" t="e">
        <f>IF(טבלה7[[#This Row],[תאריך]]&lt;'מצב מכירות'!#REF!,1,0)</f>
        <v>#REF!</v>
      </c>
    </row>
    <row r="336" spans="9:12" x14ac:dyDescent="0.2">
      <c r="I336" s="3">
        <v>43796</v>
      </c>
      <c r="J336" s="4">
        <f>YEAR(טבלה7[[#This Row],[תאריך]])</f>
        <v>2019</v>
      </c>
      <c r="K336" s="9">
        <f>MONTH(טבלה7[[#This Row],[תאריך]])</f>
        <v>11</v>
      </c>
      <c r="L336" t="e">
        <f>IF(טבלה7[[#This Row],[תאריך]]&lt;'מצב מכירות'!#REF!,1,0)</f>
        <v>#REF!</v>
      </c>
    </row>
    <row r="337" spans="9:12" x14ac:dyDescent="0.2">
      <c r="I337" s="3">
        <v>43797</v>
      </c>
      <c r="J337" s="4">
        <f>YEAR(טבלה7[[#This Row],[תאריך]])</f>
        <v>2019</v>
      </c>
      <c r="K337" s="9">
        <f>MONTH(טבלה7[[#This Row],[תאריך]])</f>
        <v>11</v>
      </c>
      <c r="L337" t="e">
        <f>IF(טבלה7[[#This Row],[תאריך]]&lt;'מצב מכירות'!#REF!,1,0)</f>
        <v>#REF!</v>
      </c>
    </row>
    <row r="338" spans="9:12" x14ac:dyDescent="0.2">
      <c r="I338" s="3">
        <v>43798</v>
      </c>
      <c r="J338" s="4">
        <f>YEAR(טבלה7[[#This Row],[תאריך]])</f>
        <v>2019</v>
      </c>
      <c r="K338" s="9">
        <f>MONTH(טבלה7[[#This Row],[תאריך]])</f>
        <v>11</v>
      </c>
      <c r="L338" t="e">
        <f>IF(טבלה7[[#This Row],[תאריך]]&lt;'מצב מכירות'!#REF!,1,0)</f>
        <v>#REF!</v>
      </c>
    </row>
    <row r="339" spans="9:12" x14ac:dyDescent="0.2">
      <c r="I339" s="3">
        <v>43799</v>
      </c>
      <c r="J339" s="4">
        <f>YEAR(טבלה7[[#This Row],[תאריך]])</f>
        <v>2019</v>
      </c>
      <c r="K339" s="9">
        <f>MONTH(טבלה7[[#This Row],[תאריך]])</f>
        <v>11</v>
      </c>
      <c r="L339" t="e">
        <f>IF(טבלה7[[#This Row],[תאריך]]&lt;'מצב מכירות'!#REF!,1,0)</f>
        <v>#REF!</v>
      </c>
    </row>
    <row r="340" spans="9:12" x14ac:dyDescent="0.2">
      <c r="I340" s="3">
        <v>43800</v>
      </c>
      <c r="J340" s="4">
        <f>YEAR(טבלה7[[#This Row],[תאריך]])</f>
        <v>2019</v>
      </c>
      <c r="K340" s="9">
        <f>MONTH(טבלה7[[#This Row],[תאריך]])</f>
        <v>12</v>
      </c>
      <c r="L340" t="e">
        <f>IF(טבלה7[[#This Row],[תאריך]]&lt;'מצב מכירות'!#REF!,1,0)</f>
        <v>#REF!</v>
      </c>
    </row>
    <row r="341" spans="9:12" x14ac:dyDescent="0.2">
      <c r="I341" s="3">
        <v>43801</v>
      </c>
      <c r="J341" s="4">
        <f>YEAR(טבלה7[[#This Row],[תאריך]])</f>
        <v>2019</v>
      </c>
      <c r="K341" s="9">
        <f>MONTH(טבלה7[[#This Row],[תאריך]])</f>
        <v>12</v>
      </c>
      <c r="L341" t="e">
        <f>IF(טבלה7[[#This Row],[תאריך]]&lt;'מצב מכירות'!#REF!,1,0)</f>
        <v>#REF!</v>
      </c>
    </row>
    <row r="342" spans="9:12" x14ac:dyDescent="0.2">
      <c r="I342" s="3">
        <v>43802</v>
      </c>
      <c r="J342" s="4">
        <f>YEAR(טבלה7[[#This Row],[תאריך]])</f>
        <v>2019</v>
      </c>
      <c r="K342" s="9">
        <f>MONTH(טבלה7[[#This Row],[תאריך]])</f>
        <v>12</v>
      </c>
      <c r="L342" t="e">
        <f>IF(טבלה7[[#This Row],[תאריך]]&lt;'מצב מכירות'!#REF!,1,0)</f>
        <v>#REF!</v>
      </c>
    </row>
    <row r="343" spans="9:12" x14ac:dyDescent="0.2">
      <c r="I343" s="3">
        <v>43803</v>
      </c>
      <c r="J343" s="4">
        <f>YEAR(טבלה7[[#This Row],[תאריך]])</f>
        <v>2019</v>
      </c>
      <c r="K343" s="9">
        <f>MONTH(טבלה7[[#This Row],[תאריך]])</f>
        <v>12</v>
      </c>
      <c r="L343" t="e">
        <f>IF(טבלה7[[#This Row],[תאריך]]&lt;'מצב מכירות'!#REF!,1,0)</f>
        <v>#REF!</v>
      </c>
    </row>
    <row r="344" spans="9:12" x14ac:dyDescent="0.2">
      <c r="I344" s="3">
        <v>43804</v>
      </c>
      <c r="J344" s="4">
        <f>YEAR(טבלה7[[#This Row],[תאריך]])</f>
        <v>2019</v>
      </c>
      <c r="K344" s="9">
        <f>MONTH(טבלה7[[#This Row],[תאריך]])</f>
        <v>12</v>
      </c>
      <c r="L344" t="e">
        <f>IF(טבלה7[[#This Row],[תאריך]]&lt;'מצב מכירות'!#REF!,1,0)</f>
        <v>#REF!</v>
      </c>
    </row>
    <row r="345" spans="9:12" x14ac:dyDescent="0.2">
      <c r="I345" s="3">
        <v>43805</v>
      </c>
      <c r="J345" s="4">
        <f>YEAR(טבלה7[[#This Row],[תאריך]])</f>
        <v>2019</v>
      </c>
      <c r="K345" s="9">
        <f>MONTH(טבלה7[[#This Row],[תאריך]])</f>
        <v>12</v>
      </c>
      <c r="L345" t="e">
        <f>IF(טבלה7[[#This Row],[תאריך]]&lt;'מצב מכירות'!#REF!,1,0)</f>
        <v>#REF!</v>
      </c>
    </row>
    <row r="346" spans="9:12" x14ac:dyDescent="0.2">
      <c r="I346" s="3">
        <v>43806</v>
      </c>
      <c r="J346" s="4">
        <f>YEAR(טבלה7[[#This Row],[תאריך]])</f>
        <v>2019</v>
      </c>
      <c r="K346" s="9">
        <f>MONTH(טבלה7[[#This Row],[תאריך]])</f>
        <v>12</v>
      </c>
      <c r="L346" t="e">
        <f>IF(טבלה7[[#This Row],[תאריך]]&lt;'מצב מכירות'!#REF!,1,0)</f>
        <v>#REF!</v>
      </c>
    </row>
    <row r="347" spans="9:12" x14ac:dyDescent="0.2">
      <c r="I347" s="3">
        <v>43807</v>
      </c>
      <c r="J347" s="4">
        <f>YEAR(טבלה7[[#This Row],[תאריך]])</f>
        <v>2019</v>
      </c>
      <c r="K347" s="9">
        <f>MONTH(טבלה7[[#This Row],[תאריך]])</f>
        <v>12</v>
      </c>
      <c r="L347" t="e">
        <f>IF(טבלה7[[#This Row],[תאריך]]&lt;'מצב מכירות'!#REF!,1,0)</f>
        <v>#REF!</v>
      </c>
    </row>
    <row r="348" spans="9:12" x14ac:dyDescent="0.2">
      <c r="I348" s="3">
        <v>43808</v>
      </c>
      <c r="J348" s="4">
        <f>YEAR(טבלה7[[#This Row],[תאריך]])</f>
        <v>2019</v>
      </c>
      <c r="K348" s="9">
        <f>MONTH(טבלה7[[#This Row],[תאריך]])</f>
        <v>12</v>
      </c>
      <c r="L348" t="e">
        <f>IF(טבלה7[[#This Row],[תאריך]]&lt;'מצב מכירות'!#REF!,1,0)</f>
        <v>#REF!</v>
      </c>
    </row>
    <row r="349" spans="9:12" x14ac:dyDescent="0.2">
      <c r="I349" s="3">
        <v>43809</v>
      </c>
      <c r="J349" s="4">
        <f>YEAR(טבלה7[[#This Row],[תאריך]])</f>
        <v>2019</v>
      </c>
      <c r="K349" s="9">
        <f>MONTH(טבלה7[[#This Row],[תאריך]])</f>
        <v>12</v>
      </c>
      <c r="L349" t="e">
        <f>IF(טבלה7[[#This Row],[תאריך]]&lt;'מצב מכירות'!#REF!,1,0)</f>
        <v>#REF!</v>
      </c>
    </row>
    <row r="350" spans="9:12" x14ac:dyDescent="0.2">
      <c r="I350" s="3">
        <v>43810</v>
      </c>
      <c r="J350" s="4">
        <f>YEAR(טבלה7[[#This Row],[תאריך]])</f>
        <v>2019</v>
      </c>
      <c r="K350" s="9">
        <f>MONTH(טבלה7[[#This Row],[תאריך]])</f>
        <v>12</v>
      </c>
      <c r="L350" t="e">
        <f>IF(טבלה7[[#This Row],[תאריך]]&lt;'מצב מכירות'!#REF!,1,0)</f>
        <v>#REF!</v>
      </c>
    </row>
    <row r="351" spans="9:12" x14ac:dyDescent="0.2">
      <c r="I351" s="3">
        <v>43811</v>
      </c>
      <c r="J351" s="4">
        <f>YEAR(טבלה7[[#This Row],[תאריך]])</f>
        <v>2019</v>
      </c>
      <c r="K351" s="9">
        <f>MONTH(טבלה7[[#This Row],[תאריך]])</f>
        <v>12</v>
      </c>
      <c r="L351" t="e">
        <f>IF(טבלה7[[#This Row],[תאריך]]&lt;'מצב מכירות'!#REF!,1,0)</f>
        <v>#REF!</v>
      </c>
    </row>
    <row r="352" spans="9:12" x14ac:dyDescent="0.2">
      <c r="I352" s="3">
        <v>43812</v>
      </c>
      <c r="J352" s="4">
        <f>YEAR(טבלה7[[#This Row],[תאריך]])</f>
        <v>2019</v>
      </c>
      <c r="K352" s="9">
        <f>MONTH(טבלה7[[#This Row],[תאריך]])</f>
        <v>12</v>
      </c>
      <c r="L352" t="e">
        <f>IF(טבלה7[[#This Row],[תאריך]]&lt;'מצב מכירות'!#REF!,1,0)</f>
        <v>#REF!</v>
      </c>
    </row>
    <row r="353" spans="9:12" x14ac:dyDescent="0.2">
      <c r="I353" s="3">
        <v>43813</v>
      </c>
      <c r="J353" s="4">
        <f>YEAR(טבלה7[[#This Row],[תאריך]])</f>
        <v>2019</v>
      </c>
      <c r="K353" s="9">
        <f>MONTH(טבלה7[[#This Row],[תאריך]])</f>
        <v>12</v>
      </c>
      <c r="L353" t="e">
        <f>IF(טבלה7[[#This Row],[תאריך]]&lt;'מצב מכירות'!#REF!,1,0)</f>
        <v>#REF!</v>
      </c>
    </row>
    <row r="354" spans="9:12" x14ac:dyDescent="0.2">
      <c r="I354" s="3">
        <v>43814</v>
      </c>
      <c r="J354" s="4">
        <f>YEAR(טבלה7[[#This Row],[תאריך]])</f>
        <v>2019</v>
      </c>
      <c r="K354" s="9">
        <f>MONTH(טבלה7[[#This Row],[תאריך]])</f>
        <v>12</v>
      </c>
      <c r="L354" t="e">
        <f>IF(טבלה7[[#This Row],[תאריך]]&lt;'מצב מכירות'!#REF!,1,0)</f>
        <v>#REF!</v>
      </c>
    </row>
    <row r="355" spans="9:12" x14ac:dyDescent="0.2">
      <c r="I355" s="3">
        <v>43815</v>
      </c>
      <c r="J355" s="4">
        <f>YEAR(טבלה7[[#This Row],[תאריך]])</f>
        <v>2019</v>
      </c>
      <c r="K355" s="9">
        <f>MONTH(טבלה7[[#This Row],[תאריך]])</f>
        <v>12</v>
      </c>
      <c r="L355" t="e">
        <f>IF(טבלה7[[#This Row],[תאריך]]&lt;'מצב מכירות'!#REF!,1,0)</f>
        <v>#REF!</v>
      </c>
    </row>
    <row r="356" spans="9:12" x14ac:dyDescent="0.2">
      <c r="I356" s="3">
        <v>43816</v>
      </c>
      <c r="J356" s="4">
        <f>YEAR(טבלה7[[#This Row],[תאריך]])</f>
        <v>2019</v>
      </c>
      <c r="K356" s="9">
        <f>MONTH(טבלה7[[#This Row],[תאריך]])</f>
        <v>12</v>
      </c>
      <c r="L356" t="e">
        <f>IF(טבלה7[[#This Row],[תאריך]]&lt;'מצב מכירות'!#REF!,1,0)</f>
        <v>#REF!</v>
      </c>
    </row>
    <row r="357" spans="9:12" x14ac:dyDescent="0.2">
      <c r="I357" s="3">
        <v>43817</v>
      </c>
      <c r="J357" s="4">
        <f>YEAR(טבלה7[[#This Row],[תאריך]])</f>
        <v>2019</v>
      </c>
      <c r="K357" s="9">
        <f>MONTH(טבלה7[[#This Row],[תאריך]])</f>
        <v>12</v>
      </c>
      <c r="L357" t="e">
        <f>IF(טבלה7[[#This Row],[תאריך]]&lt;'מצב מכירות'!#REF!,1,0)</f>
        <v>#REF!</v>
      </c>
    </row>
    <row r="358" spans="9:12" x14ac:dyDescent="0.2">
      <c r="I358" s="3">
        <v>43818</v>
      </c>
      <c r="J358" s="4">
        <f>YEAR(טבלה7[[#This Row],[תאריך]])</f>
        <v>2019</v>
      </c>
      <c r="K358" s="9">
        <f>MONTH(טבלה7[[#This Row],[תאריך]])</f>
        <v>12</v>
      </c>
      <c r="L358" t="e">
        <f>IF(טבלה7[[#This Row],[תאריך]]&lt;'מצב מכירות'!#REF!,1,0)</f>
        <v>#REF!</v>
      </c>
    </row>
    <row r="359" spans="9:12" x14ac:dyDescent="0.2">
      <c r="I359" s="3">
        <v>43819</v>
      </c>
      <c r="J359" s="4">
        <f>YEAR(טבלה7[[#This Row],[תאריך]])</f>
        <v>2019</v>
      </c>
      <c r="K359" s="9">
        <f>MONTH(טבלה7[[#This Row],[תאריך]])</f>
        <v>12</v>
      </c>
      <c r="L359" t="e">
        <f>IF(טבלה7[[#This Row],[תאריך]]&lt;'מצב מכירות'!#REF!,1,0)</f>
        <v>#REF!</v>
      </c>
    </row>
    <row r="360" spans="9:12" x14ac:dyDescent="0.2">
      <c r="I360" s="3">
        <v>43820</v>
      </c>
      <c r="J360" s="4">
        <f>YEAR(טבלה7[[#This Row],[תאריך]])</f>
        <v>2019</v>
      </c>
      <c r="K360" s="9">
        <f>MONTH(טבלה7[[#This Row],[תאריך]])</f>
        <v>12</v>
      </c>
      <c r="L360" t="e">
        <f>IF(טבלה7[[#This Row],[תאריך]]&lt;'מצב מכירות'!#REF!,1,0)</f>
        <v>#REF!</v>
      </c>
    </row>
    <row r="361" spans="9:12" x14ac:dyDescent="0.2">
      <c r="I361" s="3">
        <v>43821</v>
      </c>
      <c r="J361" s="4">
        <f>YEAR(טבלה7[[#This Row],[תאריך]])</f>
        <v>2019</v>
      </c>
      <c r="K361" s="9">
        <f>MONTH(טבלה7[[#This Row],[תאריך]])</f>
        <v>12</v>
      </c>
      <c r="L361" t="e">
        <f>IF(טבלה7[[#This Row],[תאריך]]&lt;'מצב מכירות'!#REF!,1,0)</f>
        <v>#REF!</v>
      </c>
    </row>
    <row r="362" spans="9:12" x14ac:dyDescent="0.2">
      <c r="I362" s="3">
        <v>43822</v>
      </c>
      <c r="J362" s="4">
        <f>YEAR(טבלה7[[#This Row],[תאריך]])</f>
        <v>2019</v>
      </c>
      <c r="K362" s="9">
        <f>MONTH(טבלה7[[#This Row],[תאריך]])</f>
        <v>12</v>
      </c>
      <c r="L362" t="e">
        <f>IF(טבלה7[[#This Row],[תאריך]]&lt;'מצב מכירות'!#REF!,1,0)</f>
        <v>#REF!</v>
      </c>
    </row>
    <row r="363" spans="9:12" x14ac:dyDescent="0.2">
      <c r="I363" s="3">
        <v>43823</v>
      </c>
      <c r="J363" s="4">
        <f>YEAR(טבלה7[[#This Row],[תאריך]])</f>
        <v>2019</v>
      </c>
      <c r="K363" s="9">
        <f>MONTH(טבלה7[[#This Row],[תאריך]])</f>
        <v>12</v>
      </c>
      <c r="L363" t="e">
        <f>IF(טבלה7[[#This Row],[תאריך]]&lt;'מצב מכירות'!#REF!,1,0)</f>
        <v>#REF!</v>
      </c>
    </row>
    <row r="364" spans="9:12" x14ac:dyDescent="0.2">
      <c r="I364" s="3">
        <v>43824</v>
      </c>
      <c r="J364" s="4">
        <f>YEAR(טבלה7[[#This Row],[תאריך]])</f>
        <v>2019</v>
      </c>
      <c r="K364" s="9">
        <f>MONTH(טבלה7[[#This Row],[תאריך]])</f>
        <v>12</v>
      </c>
      <c r="L364" t="e">
        <f>IF(טבלה7[[#This Row],[תאריך]]&lt;'מצב מכירות'!#REF!,1,0)</f>
        <v>#REF!</v>
      </c>
    </row>
    <row r="365" spans="9:12" x14ac:dyDescent="0.2">
      <c r="I365" s="3">
        <v>43825</v>
      </c>
      <c r="J365" s="4">
        <f>YEAR(טבלה7[[#This Row],[תאריך]])</f>
        <v>2019</v>
      </c>
      <c r="K365" s="9">
        <f>MONTH(טבלה7[[#This Row],[תאריך]])</f>
        <v>12</v>
      </c>
      <c r="L365" t="e">
        <f>IF(טבלה7[[#This Row],[תאריך]]&lt;'מצב מכירות'!#REF!,1,0)</f>
        <v>#REF!</v>
      </c>
    </row>
    <row r="366" spans="9:12" x14ac:dyDescent="0.2">
      <c r="I366" s="3">
        <v>43826</v>
      </c>
      <c r="J366" s="4">
        <f>YEAR(טבלה7[[#This Row],[תאריך]])</f>
        <v>2019</v>
      </c>
      <c r="K366" s="9">
        <f>MONTH(טבלה7[[#This Row],[תאריך]])</f>
        <v>12</v>
      </c>
      <c r="L366" t="e">
        <f>IF(טבלה7[[#This Row],[תאריך]]&lt;'מצב מכירות'!#REF!,1,0)</f>
        <v>#REF!</v>
      </c>
    </row>
    <row r="367" spans="9:12" x14ac:dyDescent="0.2">
      <c r="I367" s="3">
        <v>43827</v>
      </c>
      <c r="J367" s="4">
        <f>YEAR(טבלה7[[#This Row],[תאריך]])</f>
        <v>2019</v>
      </c>
      <c r="K367" s="9">
        <f>MONTH(טבלה7[[#This Row],[תאריך]])</f>
        <v>12</v>
      </c>
      <c r="L367" t="e">
        <f>IF(טבלה7[[#This Row],[תאריך]]&lt;'מצב מכירות'!#REF!,1,0)</f>
        <v>#REF!</v>
      </c>
    </row>
    <row r="368" spans="9:12" x14ac:dyDescent="0.2">
      <c r="I368" s="3">
        <v>43828</v>
      </c>
      <c r="J368" s="4">
        <f>YEAR(טבלה7[[#This Row],[תאריך]])</f>
        <v>2019</v>
      </c>
      <c r="K368" s="9">
        <f>MONTH(טבלה7[[#This Row],[תאריך]])</f>
        <v>12</v>
      </c>
      <c r="L368" t="e">
        <f>IF(טבלה7[[#This Row],[תאריך]]&lt;'מצב מכירות'!#REF!,1,0)</f>
        <v>#REF!</v>
      </c>
    </row>
    <row r="369" spans="9:12" x14ac:dyDescent="0.2">
      <c r="I369" s="3">
        <v>43829</v>
      </c>
      <c r="J369" s="4">
        <f>YEAR(טבלה7[[#This Row],[תאריך]])</f>
        <v>2019</v>
      </c>
      <c r="K369" s="9">
        <f>MONTH(טבלה7[[#This Row],[תאריך]])</f>
        <v>12</v>
      </c>
      <c r="L369" t="e">
        <f>IF(טבלה7[[#This Row],[תאריך]]&lt;'מצב מכירות'!#REF!,1,0)</f>
        <v>#REF!</v>
      </c>
    </row>
    <row r="370" spans="9:12" x14ac:dyDescent="0.2">
      <c r="I370" s="3">
        <v>43830</v>
      </c>
      <c r="J370" s="4">
        <f>YEAR(טבלה7[[#This Row],[תאריך]])</f>
        <v>2019</v>
      </c>
      <c r="K370" s="9">
        <f>MONTH(טבלה7[[#This Row],[תאריך]])</f>
        <v>12</v>
      </c>
      <c r="L370" t="e">
        <f>IF(טבלה7[[#This Row],[תאריך]]&lt;'מצב מכירות'!#REF!,1,0)</f>
        <v>#REF!</v>
      </c>
    </row>
    <row r="371" spans="9:12" x14ac:dyDescent="0.2">
      <c r="I371" s="3">
        <v>43831</v>
      </c>
      <c r="J371" s="4">
        <f>YEAR(טבלה7[[#This Row],[תאריך]])</f>
        <v>2020</v>
      </c>
      <c r="K371" s="9">
        <f>MONTH(טבלה7[[#This Row],[תאריך]])</f>
        <v>1</v>
      </c>
      <c r="L371" t="e">
        <f>IF(טבלה7[[#This Row],[תאריך]]&lt;'מצב מכירות'!#REF!,1,0)</f>
        <v>#REF!</v>
      </c>
    </row>
    <row r="372" spans="9:12" x14ac:dyDescent="0.2">
      <c r="I372" s="3">
        <v>43832</v>
      </c>
      <c r="J372" s="4">
        <f>YEAR(טבלה7[[#This Row],[תאריך]])</f>
        <v>2020</v>
      </c>
      <c r="K372" s="9">
        <f>MONTH(טבלה7[[#This Row],[תאריך]])</f>
        <v>1</v>
      </c>
      <c r="L372" t="e">
        <f>IF(טבלה7[[#This Row],[תאריך]]&lt;'מצב מכירות'!#REF!,1,0)</f>
        <v>#REF!</v>
      </c>
    </row>
    <row r="373" spans="9:12" x14ac:dyDescent="0.2">
      <c r="I373" s="3">
        <v>43833</v>
      </c>
      <c r="J373" s="4">
        <f>YEAR(טבלה7[[#This Row],[תאריך]])</f>
        <v>2020</v>
      </c>
      <c r="K373" s="9">
        <f>MONTH(טבלה7[[#This Row],[תאריך]])</f>
        <v>1</v>
      </c>
      <c r="L373" t="e">
        <f>IF(טבלה7[[#This Row],[תאריך]]&lt;'מצב מכירות'!#REF!,1,0)</f>
        <v>#REF!</v>
      </c>
    </row>
    <row r="374" spans="9:12" x14ac:dyDescent="0.2">
      <c r="I374" s="3">
        <v>43834</v>
      </c>
      <c r="J374" s="4">
        <f>YEAR(טבלה7[[#This Row],[תאריך]])</f>
        <v>2020</v>
      </c>
      <c r="K374" s="9">
        <f>MONTH(טבלה7[[#This Row],[תאריך]])</f>
        <v>1</v>
      </c>
      <c r="L374" t="e">
        <f>IF(טבלה7[[#This Row],[תאריך]]&lt;'מצב מכירות'!#REF!,1,0)</f>
        <v>#REF!</v>
      </c>
    </row>
    <row r="375" spans="9:12" x14ac:dyDescent="0.2">
      <c r="I375" s="3">
        <v>43835</v>
      </c>
      <c r="J375" s="4">
        <f>YEAR(טבלה7[[#This Row],[תאריך]])</f>
        <v>2020</v>
      </c>
      <c r="K375" s="9">
        <f>MONTH(טבלה7[[#This Row],[תאריך]])</f>
        <v>1</v>
      </c>
      <c r="L375" t="e">
        <f>IF(טבלה7[[#This Row],[תאריך]]&lt;'מצב מכירות'!#REF!,1,0)</f>
        <v>#REF!</v>
      </c>
    </row>
    <row r="376" spans="9:12" x14ac:dyDescent="0.2">
      <c r="I376" s="3">
        <v>43836</v>
      </c>
      <c r="J376" s="4">
        <f>YEAR(טבלה7[[#This Row],[תאריך]])</f>
        <v>2020</v>
      </c>
      <c r="K376" s="9">
        <f>MONTH(טבלה7[[#This Row],[תאריך]])</f>
        <v>1</v>
      </c>
      <c r="L376" t="e">
        <f>IF(טבלה7[[#This Row],[תאריך]]&lt;'מצב מכירות'!#REF!,1,0)</f>
        <v>#REF!</v>
      </c>
    </row>
    <row r="377" spans="9:12" x14ac:dyDescent="0.2">
      <c r="I377" s="3">
        <v>43837</v>
      </c>
      <c r="J377" s="4">
        <f>YEAR(טבלה7[[#This Row],[תאריך]])</f>
        <v>2020</v>
      </c>
      <c r="K377" s="9">
        <f>MONTH(טבלה7[[#This Row],[תאריך]])</f>
        <v>1</v>
      </c>
      <c r="L377" t="e">
        <f>IF(טבלה7[[#This Row],[תאריך]]&lt;'מצב מכירות'!#REF!,1,0)</f>
        <v>#REF!</v>
      </c>
    </row>
    <row r="378" spans="9:12" x14ac:dyDescent="0.2">
      <c r="I378" s="3">
        <v>43838</v>
      </c>
      <c r="J378" s="4">
        <f>YEAR(טבלה7[[#This Row],[תאריך]])</f>
        <v>2020</v>
      </c>
      <c r="K378" s="9">
        <f>MONTH(טבלה7[[#This Row],[תאריך]])</f>
        <v>1</v>
      </c>
      <c r="L378" t="e">
        <f>IF(טבלה7[[#This Row],[תאריך]]&lt;'מצב מכירות'!#REF!,1,0)</f>
        <v>#REF!</v>
      </c>
    </row>
    <row r="379" spans="9:12" x14ac:dyDescent="0.2">
      <c r="I379" s="3">
        <v>43839</v>
      </c>
      <c r="J379" s="4">
        <f>YEAR(טבלה7[[#This Row],[תאריך]])</f>
        <v>2020</v>
      </c>
      <c r="K379" s="9">
        <f>MONTH(טבלה7[[#This Row],[תאריך]])</f>
        <v>1</v>
      </c>
      <c r="L379" t="e">
        <f>IF(טבלה7[[#This Row],[תאריך]]&lt;'מצב מכירות'!#REF!,1,0)</f>
        <v>#REF!</v>
      </c>
    </row>
    <row r="380" spans="9:12" x14ac:dyDescent="0.2">
      <c r="I380" s="3">
        <v>43840</v>
      </c>
      <c r="J380" s="4">
        <f>YEAR(טבלה7[[#This Row],[תאריך]])</f>
        <v>2020</v>
      </c>
      <c r="K380" s="9">
        <f>MONTH(טבלה7[[#This Row],[תאריך]])</f>
        <v>1</v>
      </c>
      <c r="L380" t="e">
        <f>IF(טבלה7[[#This Row],[תאריך]]&lt;'מצב מכירות'!#REF!,1,0)</f>
        <v>#REF!</v>
      </c>
    </row>
    <row r="381" spans="9:12" x14ac:dyDescent="0.2">
      <c r="I381" s="3">
        <v>43841</v>
      </c>
      <c r="J381" s="4">
        <f>YEAR(טבלה7[[#This Row],[תאריך]])</f>
        <v>2020</v>
      </c>
      <c r="K381" s="9">
        <f>MONTH(טבלה7[[#This Row],[תאריך]])</f>
        <v>1</v>
      </c>
      <c r="L381" t="e">
        <f>IF(טבלה7[[#This Row],[תאריך]]&lt;'מצב מכירות'!#REF!,1,0)</f>
        <v>#REF!</v>
      </c>
    </row>
    <row r="382" spans="9:12" x14ac:dyDescent="0.2">
      <c r="I382" s="3">
        <v>43842</v>
      </c>
      <c r="J382" s="4">
        <f>YEAR(טבלה7[[#This Row],[תאריך]])</f>
        <v>2020</v>
      </c>
      <c r="K382" s="9">
        <f>MONTH(טבלה7[[#This Row],[תאריך]])</f>
        <v>1</v>
      </c>
      <c r="L382" t="e">
        <f>IF(טבלה7[[#This Row],[תאריך]]&lt;'מצב מכירות'!#REF!,1,0)</f>
        <v>#REF!</v>
      </c>
    </row>
    <row r="383" spans="9:12" x14ac:dyDescent="0.2">
      <c r="I383" s="3">
        <v>43843</v>
      </c>
      <c r="J383" s="4">
        <f>YEAR(טבלה7[[#This Row],[תאריך]])</f>
        <v>2020</v>
      </c>
      <c r="K383" s="9">
        <f>MONTH(טבלה7[[#This Row],[תאריך]])</f>
        <v>1</v>
      </c>
      <c r="L383" t="e">
        <f>IF(טבלה7[[#This Row],[תאריך]]&lt;'מצב מכירות'!#REF!,1,0)</f>
        <v>#REF!</v>
      </c>
    </row>
    <row r="384" spans="9:12" x14ac:dyDescent="0.2">
      <c r="I384" s="3">
        <v>43844</v>
      </c>
      <c r="J384" s="4">
        <f>YEAR(טבלה7[[#This Row],[תאריך]])</f>
        <v>2020</v>
      </c>
      <c r="K384" s="9">
        <f>MONTH(טבלה7[[#This Row],[תאריך]])</f>
        <v>1</v>
      </c>
      <c r="L384" t="e">
        <f>IF(טבלה7[[#This Row],[תאריך]]&lt;'מצב מכירות'!#REF!,1,0)</f>
        <v>#REF!</v>
      </c>
    </row>
    <row r="385" spans="9:12" x14ac:dyDescent="0.2">
      <c r="I385" s="3">
        <v>43845</v>
      </c>
      <c r="J385" s="4">
        <f>YEAR(טבלה7[[#This Row],[תאריך]])</f>
        <v>2020</v>
      </c>
      <c r="K385" s="9">
        <f>MONTH(טבלה7[[#This Row],[תאריך]])</f>
        <v>1</v>
      </c>
      <c r="L385" t="e">
        <f>IF(טבלה7[[#This Row],[תאריך]]&lt;'מצב מכירות'!#REF!,1,0)</f>
        <v>#REF!</v>
      </c>
    </row>
    <row r="386" spans="9:12" x14ac:dyDescent="0.2">
      <c r="I386" s="3">
        <v>43846</v>
      </c>
      <c r="J386" s="4">
        <f>YEAR(טבלה7[[#This Row],[תאריך]])</f>
        <v>2020</v>
      </c>
      <c r="K386" s="9">
        <f>MONTH(טבלה7[[#This Row],[תאריך]])</f>
        <v>1</v>
      </c>
      <c r="L386" t="e">
        <f>IF(טבלה7[[#This Row],[תאריך]]&lt;'מצב מכירות'!#REF!,1,0)</f>
        <v>#REF!</v>
      </c>
    </row>
    <row r="387" spans="9:12" x14ac:dyDescent="0.2">
      <c r="I387" s="3">
        <v>43847</v>
      </c>
      <c r="J387" s="4">
        <f>YEAR(טבלה7[[#This Row],[תאריך]])</f>
        <v>2020</v>
      </c>
      <c r="K387" s="9">
        <f>MONTH(טבלה7[[#This Row],[תאריך]])</f>
        <v>1</v>
      </c>
      <c r="L387" t="e">
        <f>IF(טבלה7[[#This Row],[תאריך]]&lt;'מצב מכירות'!#REF!,1,0)</f>
        <v>#REF!</v>
      </c>
    </row>
    <row r="388" spans="9:12" x14ac:dyDescent="0.2">
      <c r="I388" s="3">
        <v>43848</v>
      </c>
      <c r="J388" s="4">
        <f>YEAR(טבלה7[[#This Row],[תאריך]])</f>
        <v>2020</v>
      </c>
      <c r="K388" s="9">
        <f>MONTH(טבלה7[[#This Row],[תאריך]])</f>
        <v>1</v>
      </c>
      <c r="L388" t="e">
        <f>IF(טבלה7[[#This Row],[תאריך]]&lt;'מצב מכירות'!#REF!,1,0)</f>
        <v>#REF!</v>
      </c>
    </row>
    <row r="389" spans="9:12" x14ac:dyDescent="0.2">
      <c r="I389" s="3">
        <v>43849</v>
      </c>
      <c r="J389" s="4">
        <f>YEAR(טבלה7[[#This Row],[תאריך]])</f>
        <v>2020</v>
      </c>
      <c r="K389" s="9">
        <f>MONTH(טבלה7[[#This Row],[תאריך]])</f>
        <v>1</v>
      </c>
      <c r="L389" t="e">
        <f>IF(טבלה7[[#This Row],[תאריך]]&lt;'מצב מכירות'!#REF!,1,0)</f>
        <v>#REF!</v>
      </c>
    </row>
    <row r="390" spans="9:12" x14ac:dyDescent="0.2">
      <c r="I390" s="3">
        <v>43850</v>
      </c>
      <c r="J390" s="4">
        <f>YEAR(טבלה7[[#This Row],[תאריך]])</f>
        <v>2020</v>
      </c>
      <c r="K390" s="9">
        <f>MONTH(טבלה7[[#This Row],[תאריך]])</f>
        <v>1</v>
      </c>
      <c r="L390" t="e">
        <f>IF(טבלה7[[#This Row],[תאריך]]&lt;'מצב מכירות'!#REF!,1,0)</f>
        <v>#REF!</v>
      </c>
    </row>
    <row r="391" spans="9:12" x14ac:dyDescent="0.2">
      <c r="I391" s="3">
        <v>43851</v>
      </c>
      <c r="J391" s="4">
        <f>YEAR(טבלה7[[#This Row],[תאריך]])</f>
        <v>2020</v>
      </c>
      <c r="K391" s="9">
        <f>MONTH(טבלה7[[#This Row],[תאריך]])</f>
        <v>1</v>
      </c>
      <c r="L391" t="e">
        <f>IF(טבלה7[[#This Row],[תאריך]]&lt;'מצב מכירות'!#REF!,1,0)</f>
        <v>#REF!</v>
      </c>
    </row>
    <row r="392" spans="9:12" x14ac:dyDescent="0.2">
      <c r="I392" s="3">
        <v>43852</v>
      </c>
      <c r="J392" s="4">
        <f>YEAR(טבלה7[[#This Row],[תאריך]])</f>
        <v>2020</v>
      </c>
      <c r="K392" s="9">
        <f>MONTH(טבלה7[[#This Row],[תאריך]])</f>
        <v>1</v>
      </c>
      <c r="L392" t="e">
        <f>IF(טבלה7[[#This Row],[תאריך]]&lt;'מצב מכירות'!#REF!,1,0)</f>
        <v>#REF!</v>
      </c>
    </row>
    <row r="393" spans="9:12" x14ac:dyDescent="0.2">
      <c r="I393" s="3">
        <v>43853</v>
      </c>
      <c r="J393" s="4">
        <f>YEAR(טבלה7[[#This Row],[תאריך]])</f>
        <v>2020</v>
      </c>
      <c r="K393" s="9">
        <f>MONTH(טבלה7[[#This Row],[תאריך]])</f>
        <v>1</v>
      </c>
      <c r="L393" t="e">
        <f>IF(טבלה7[[#This Row],[תאריך]]&lt;'מצב מכירות'!#REF!,1,0)</f>
        <v>#REF!</v>
      </c>
    </row>
    <row r="394" spans="9:12" x14ac:dyDescent="0.2">
      <c r="I394" s="3">
        <v>43854</v>
      </c>
      <c r="J394" s="4">
        <f>YEAR(טבלה7[[#This Row],[תאריך]])</f>
        <v>2020</v>
      </c>
      <c r="K394" s="9">
        <f>MONTH(טבלה7[[#This Row],[תאריך]])</f>
        <v>1</v>
      </c>
      <c r="L394" t="e">
        <f>IF(טבלה7[[#This Row],[תאריך]]&lt;'מצב מכירות'!#REF!,1,0)</f>
        <v>#REF!</v>
      </c>
    </row>
    <row r="395" spans="9:12" x14ac:dyDescent="0.2">
      <c r="I395" s="3">
        <v>43855</v>
      </c>
      <c r="J395" s="4">
        <f>YEAR(טבלה7[[#This Row],[תאריך]])</f>
        <v>2020</v>
      </c>
      <c r="K395" s="9">
        <f>MONTH(טבלה7[[#This Row],[תאריך]])</f>
        <v>1</v>
      </c>
      <c r="L395" t="e">
        <f>IF(טבלה7[[#This Row],[תאריך]]&lt;'מצב מכירות'!#REF!,1,0)</f>
        <v>#REF!</v>
      </c>
    </row>
    <row r="396" spans="9:12" x14ac:dyDescent="0.2">
      <c r="I396" s="3">
        <v>43856</v>
      </c>
      <c r="J396" s="4">
        <f>YEAR(טבלה7[[#This Row],[תאריך]])</f>
        <v>2020</v>
      </c>
      <c r="K396" s="9">
        <f>MONTH(טבלה7[[#This Row],[תאריך]])</f>
        <v>1</v>
      </c>
      <c r="L396" t="e">
        <f>IF(טבלה7[[#This Row],[תאריך]]&lt;'מצב מכירות'!#REF!,1,0)</f>
        <v>#REF!</v>
      </c>
    </row>
    <row r="397" spans="9:12" x14ac:dyDescent="0.2">
      <c r="I397" s="3">
        <v>43857</v>
      </c>
      <c r="J397" s="4">
        <f>YEAR(טבלה7[[#This Row],[תאריך]])</f>
        <v>2020</v>
      </c>
      <c r="K397" s="9">
        <f>MONTH(טבלה7[[#This Row],[תאריך]])</f>
        <v>1</v>
      </c>
      <c r="L397" t="e">
        <f>IF(טבלה7[[#This Row],[תאריך]]&lt;'מצב מכירות'!#REF!,1,0)</f>
        <v>#REF!</v>
      </c>
    </row>
    <row r="398" spans="9:12" x14ac:dyDescent="0.2">
      <c r="I398" s="3">
        <v>43858</v>
      </c>
      <c r="J398" s="4">
        <f>YEAR(טבלה7[[#This Row],[תאריך]])</f>
        <v>2020</v>
      </c>
      <c r="K398" s="9">
        <f>MONTH(טבלה7[[#This Row],[תאריך]])</f>
        <v>1</v>
      </c>
      <c r="L398" t="e">
        <f>IF(טבלה7[[#This Row],[תאריך]]&lt;'מצב מכירות'!#REF!,1,0)</f>
        <v>#REF!</v>
      </c>
    </row>
    <row r="399" spans="9:12" x14ac:dyDescent="0.2">
      <c r="I399" s="3">
        <v>43859</v>
      </c>
      <c r="J399" s="4">
        <f>YEAR(טבלה7[[#This Row],[תאריך]])</f>
        <v>2020</v>
      </c>
      <c r="K399" s="9">
        <f>MONTH(טבלה7[[#This Row],[תאריך]])</f>
        <v>1</v>
      </c>
      <c r="L399" t="e">
        <f>IF(טבלה7[[#This Row],[תאריך]]&lt;'מצב מכירות'!#REF!,1,0)</f>
        <v>#REF!</v>
      </c>
    </row>
    <row r="400" spans="9:12" x14ac:dyDescent="0.2">
      <c r="I400" s="3">
        <v>43860</v>
      </c>
      <c r="J400" s="4">
        <f>YEAR(טבלה7[[#This Row],[תאריך]])</f>
        <v>2020</v>
      </c>
      <c r="K400" s="9">
        <f>MONTH(טבלה7[[#This Row],[תאריך]])</f>
        <v>1</v>
      </c>
      <c r="L400" t="e">
        <f>IF(טבלה7[[#This Row],[תאריך]]&lt;'מצב מכירות'!#REF!,1,0)</f>
        <v>#REF!</v>
      </c>
    </row>
    <row r="401" spans="9:12" x14ac:dyDescent="0.2">
      <c r="I401" s="3">
        <v>43861</v>
      </c>
      <c r="J401" s="4">
        <f>YEAR(טבלה7[[#This Row],[תאריך]])</f>
        <v>2020</v>
      </c>
      <c r="K401" s="9">
        <f>MONTH(טבלה7[[#This Row],[תאריך]])</f>
        <v>1</v>
      </c>
      <c r="L401" t="e">
        <f>IF(טבלה7[[#This Row],[תאריך]]&lt;'מצב מכירות'!#REF!,1,0)</f>
        <v>#REF!</v>
      </c>
    </row>
    <row r="402" spans="9:12" x14ac:dyDescent="0.2">
      <c r="I402" s="3">
        <v>43862</v>
      </c>
      <c r="J402" s="4">
        <f>YEAR(טבלה7[[#This Row],[תאריך]])</f>
        <v>2020</v>
      </c>
      <c r="K402" s="9">
        <f>MONTH(טבלה7[[#This Row],[תאריך]])</f>
        <v>2</v>
      </c>
      <c r="L402" t="e">
        <f>IF(טבלה7[[#This Row],[תאריך]]&lt;'מצב מכירות'!#REF!,1,0)</f>
        <v>#REF!</v>
      </c>
    </row>
    <row r="403" spans="9:12" x14ac:dyDescent="0.2">
      <c r="I403" s="3">
        <v>43863</v>
      </c>
      <c r="J403" s="4">
        <f>YEAR(טבלה7[[#This Row],[תאריך]])</f>
        <v>2020</v>
      </c>
      <c r="K403" s="9">
        <f>MONTH(טבלה7[[#This Row],[תאריך]])</f>
        <v>2</v>
      </c>
      <c r="L403" t="e">
        <f>IF(טבלה7[[#This Row],[תאריך]]&lt;'מצב מכירות'!#REF!,1,0)</f>
        <v>#REF!</v>
      </c>
    </row>
    <row r="404" spans="9:12" x14ac:dyDescent="0.2">
      <c r="I404" s="3">
        <v>43864</v>
      </c>
      <c r="J404" s="4">
        <f>YEAR(טבלה7[[#This Row],[תאריך]])</f>
        <v>2020</v>
      </c>
      <c r="K404" s="9">
        <f>MONTH(טבלה7[[#This Row],[תאריך]])</f>
        <v>2</v>
      </c>
      <c r="L404" t="e">
        <f>IF(טבלה7[[#This Row],[תאריך]]&lt;'מצב מכירות'!#REF!,1,0)</f>
        <v>#REF!</v>
      </c>
    </row>
    <row r="405" spans="9:12" x14ac:dyDescent="0.2">
      <c r="I405" s="3">
        <v>43865</v>
      </c>
      <c r="J405" s="4">
        <f>YEAR(טבלה7[[#This Row],[תאריך]])</f>
        <v>2020</v>
      </c>
      <c r="K405" s="9">
        <f>MONTH(טבלה7[[#This Row],[תאריך]])</f>
        <v>2</v>
      </c>
      <c r="L405" t="e">
        <f>IF(טבלה7[[#This Row],[תאריך]]&lt;'מצב מכירות'!#REF!,1,0)</f>
        <v>#REF!</v>
      </c>
    </row>
    <row r="406" spans="9:12" x14ac:dyDescent="0.2">
      <c r="I406" s="3">
        <v>43866</v>
      </c>
      <c r="J406" s="4">
        <f>YEAR(טבלה7[[#This Row],[תאריך]])</f>
        <v>2020</v>
      </c>
      <c r="K406" s="9">
        <f>MONTH(טבלה7[[#This Row],[תאריך]])</f>
        <v>2</v>
      </c>
      <c r="L406" t="e">
        <f>IF(טבלה7[[#This Row],[תאריך]]&lt;'מצב מכירות'!#REF!,1,0)</f>
        <v>#REF!</v>
      </c>
    </row>
    <row r="407" spans="9:12" x14ac:dyDescent="0.2">
      <c r="I407" s="3">
        <v>43867</v>
      </c>
      <c r="J407" s="4">
        <f>YEAR(טבלה7[[#This Row],[תאריך]])</f>
        <v>2020</v>
      </c>
      <c r="K407" s="9">
        <f>MONTH(טבלה7[[#This Row],[תאריך]])</f>
        <v>2</v>
      </c>
      <c r="L407" t="e">
        <f>IF(טבלה7[[#This Row],[תאריך]]&lt;'מצב מכירות'!#REF!,1,0)</f>
        <v>#REF!</v>
      </c>
    </row>
    <row r="408" spans="9:12" x14ac:dyDescent="0.2">
      <c r="I408" s="3">
        <v>43868</v>
      </c>
      <c r="J408" s="4">
        <f>YEAR(טבלה7[[#This Row],[תאריך]])</f>
        <v>2020</v>
      </c>
      <c r="K408" s="9">
        <f>MONTH(טבלה7[[#This Row],[תאריך]])</f>
        <v>2</v>
      </c>
      <c r="L408" t="e">
        <f>IF(טבלה7[[#This Row],[תאריך]]&lt;'מצב מכירות'!#REF!,1,0)</f>
        <v>#REF!</v>
      </c>
    </row>
    <row r="409" spans="9:12" x14ac:dyDescent="0.2">
      <c r="I409" s="3">
        <v>43869</v>
      </c>
      <c r="J409" s="4">
        <f>YEAR(טבלה7[[#This Row],[תאריך]])</f>
        <v>2020</v>
      </c>
      <c r="K409" s="9">
        <f>MONTH(טבלה7[[#This Row],[תאריך]])</f>
        <v>2</v>
      </c>
      <c r="L409" t="e">
        <f>IF(טבלה7[[#This Row],[תאריך]]&lt;'מצב מכירות'!#REF!,1,0)</f>
        <v>#REF!</v>
      </c>
    </row>
    <row r="410" spans="9:12" x14ac:dyDescent="0.2">
      <c r="I410" s="3">
        <v>43870</v>
      </c>
      <c r="J410" s="4">
        <f>YEAR(טבלה7[[#This Row],[תאריך]])</f>
        <v>2020</v>
      </c>
      <c r="K410" s="9">
        <f>MONTH(טבלה7[[#This Row],[תאריך]])</f>
        <v>2</v>
      </c>
      <c r="L410" t="e">
        <f>IF(טבלה7[[#This Row],[תאריך]]&lt;'מצב מכירות'!#REF!,1,0)</f>
        <v>#REF!</v>
      </c>
    </row>
    <row r="411" spans="9:12" x14ac:dyDescent="0.2">
      <c r="I411" s="3">
        <v>43871</v>
      </c>
      <c r="J411" s="4">
        <f>YEAR(טבלה7[[#This Row],[תאריך]])</f>
        <v>2020</v>
      </c>
      <c r="K411" s="9">
        <f>MONTH(טבלה7[[#This Row],[תאריך]])</f>
        <v>2</v>
      </c>
      <c r="L411" t="e">
        <f>IF(טבלה7[[#This Row],[תאריך]]&lt;'מצב מכירות'!#REF!,1,0)</f>
        <v>#REF!</v>
      </c>
    </row>
    <row r="412" spans="9:12" x14ac:dyDescent="0.2">
      <c r="I412" s="3">
        <v>43872</v>
      </c>
      <c r="J412" s="4">
        <f>YEAR(טבלה7[[#This Row],[תאריך]])</f>
        <v>2020</v>
      </c>
      <c r="K412" s="9">
        <f>MONTH(טבלה7[[#This Row],[תאריך]])</f>
        <v>2</v>
      </c>
      <c r="L412" t="e">
        <f>IF(טבלה7[[#This Row],[תאריך]]&lt;'מצב מכירות'!#REF!,1,0)</f>
        <v>#REF!</v>
      </c>
    </row>
    <row r="413" spans="9:12" x14ac:dyDescent="0.2">
      <c r="I413" s="3">
        <v>43873</v>
      </c>
      <c r="J413" s="4">
        <f>YEAR(טבלה7[[#This Row],[תאריך]])</f>
        <v>2020</v>
      </c>
      <c r="K413" s="9">
        <f>MONTH(טבלה7[[#This Row],[תאריך]])</f>
        <v>2</v>
      </c>
      <c r="L413" t="e">
        <f>IF(טבלה7[[#This Row],[תאריך]]&lt;'מצב מכירות'!#REF!,1,0)</f>
        <v>#REF!</v>
      </c>
    </row>
    <row r="414" spans="9:12" x14ac:dyDescent="0.2">
      <c r="I414" s="3">
        <v>43874</v>
      </c>
      <c r="J414" s="4">
        <f>YEAR(טבלה7[[#This Row],[תאריך]])</f>
        <v>2020</v>
      </c>
      <c r="K414" s="9">
        <f>MONTH(טבלה7[[#This Row],[תאריך]])</f>
        <v>2</v>
      </c>
      <c r="L414" t="e">
        <f>IF(טבלה7[[#This Row],[תאריך]]&lt;'מצב מכירות'!#REF!,1,0)</f>
        <v>#REF!</v>
      </c>
    </row>
    <row r="415" spans="9:12" x14ac:dyDescent="0.2">
      <c r="I415" s="3">
        <v>43875</v>
      </c>
      <c r="J415" s="4">
        <f>YEAR(טבלה7[[#This Row],[תאריך]])</f>
        <v>2020</v>
      </c>
      <c r="K415" s="9">
        <f>MONTH(טבלה7[[#This Row],[תאריך]])</f>
        <v>2</v>
      </c>
      <c r="L415" t="e">
        <f>IF(טבלה7[[#This Row],[תאריך]]&lt;'מצב מכירות'!#REF!,1,0)</f>
        <v>#REF!</v>
      </c>
    </row>
    <row r="416" spans="9:12" x14ac:dyDescent="0.2">
      <c r="I416" s="3">
        <v>43876</v>
      </c>
      <c r="J416" s="4">
        <f>YEAR(טבלה7[[#This Row],[תאריך]])</f>
        <v>2020</v>
      </c>
      <c r="K416" s="9">
        <f>MONTH(טבלה7[[#This Row],[תאריך]])</f>
        <v>2</v>
      </c>
      <c r="L416" t="e">
        <f>IF(טבלה7[[#This Row],[תאריך]]&lt;'מצב מכירות'!#REF!,1,0)</f>
        <v>#REF!</v>
      </c>
    </row>
    <row r="417" spans="9:12" x14ac:dyDescent="0.2">
      <c r="I417" s="3">
        <v>43877</v>
      </c>
      <c r="J417" s="4">
        <f>YEAR(טבלה7[[#This Row],[תאריך]])</f>
        <v>2020</v>
      </c>
      <c r="K417" s="9">
        <f>MONTH(טבלה7[[#This Row],[תאריך]])</f>
        <v>2</v>
      </c>
      <c r="L417" t="e">
        <f>IF(טבלה7[[#This Row],[תאריך]]&lt;'מצב מכירות'!#REF!,1,0)</f>
        <v>#REF!</v>
      </c>
    </row>
    <row r="418" spans="9:12" x14ac:dyDescent="0.2">
      <c r="I418" s="3">
        <v>43878</v>
      </c>
      <c r="J418" s="4">
        <f>YEAR(טבלה7[[#This Row],[תאריך]])</f>
        <v>2020</v>
      </c>
      <c r="K418" s="9">
        <f>MONTH(טבלה7[[#This Row],[תאריך]])</f>
        <v>2</v>
      </c>
      <c r="L418" t="e">
        <f>IF(טבלה7[[#This Row],[תאריך]]&lt;'מצב מכירות'!#REF!,1,0)</f>
        <v>#REF!</v>
      </c>
    </row>
    <row r="419" spans="9:12" x14ac:dyDescent="0.2">
      <c r="I419" s="3">
        <v>43879</v>
      </c>
      <c r="J419" s="4">
        <f>YEAR(טבלה7[[#This Row],[תאריך]])</f>
        <v>2020</v>
      </c>
      <c r="K419" s="9">
        <f>MONTH(טבלה7[[#This Row],[תאריך]])</f>
        <v>2</v>
      </c>
      <c r="L419" t="e">
        <f>IF(טבלה7[[#This Row],[תאריך]]&lt;'מצב מכירות'!#REF!,1,0)</f>
        <v>#REF!</v>
      </c>
    </row>
    <row r="420" spans="9:12" x14ac:dyDescent="0.2">
      <c r="I420" s="3">
        <v>43880</v>
      </c>
      <c r="J420" s="4">
        <f>YEAR(טבלה7[[#This Row],[תאריך]])</f>
        <v>2020</v>
      </c>
      <c r="K420" s="9">
        <f>MONTH(טבלה7[[#This Row],[תאריך]])</f>
        <v>2</v>
      </c>
      <c r="L420" t="e">
        <f>IF(טבלה7[[#This Row],[תאריך]]&lt;'מצב מכירות'!#REF!,1,0)</f>
        <v>#REF!</v>
      </c>
    </row>
    <row r="421" spans="9:12" x14ac:dyDescent="0.2">
      <c r="I421" s="3">
        <v>43881</v>
      </c>
      <c r="J421" s="4">
        <f>YEAR(טבלה7[[#This Row],[תאריך]])</f>
        <v>2020</v>
      </c>
      <c r="K421" s="9">
        <f>MONTH(טבלה7[[#This Row],[תאריך]])</f>
        <v>2</v>
      </c>
      <c r="L421" t="e">
        <f>IF(טבלה7[[#This Row],[תאריך]]&lt;'מצב מכירות'!#REF!,1,0)</f>
        <v>#REF!</v>
      </c>
    </row>
    <row r="422" spans="9:12" x14ac:dyDescent="0.2">
      <c r="I422" s="3">
        <v>43882</v>
      </c>
      <c r="J422" s="4">
        <f>YEAR(טבלה7[[#This Row],[תאריך]])</f>
        <v>2020</v>
      </c>
      <c r="K422" s="9">
        <f>MONTH(טבלה7[[#This Row],[תאריך]])</f>
        <v>2</v>
      </c>
      <c r="L422" t="e">
        <f>IF(טבלה7[[#This Row],[תאריך]]&lt;'מצב מכירות'!#REF!,1,0)</f>
        <v>#REF!</v>
      </c>
    </row>
    <row r="423" spans="9:12" x14ac:dyDescent="0.2">
      <c r="I423" s="3">
        <v>43883</v>
      </c>
      <c r="J423" s="4">
        <f>YEAR(טבלה7[[#This Row],[תאריך]])</f>
        <v>2020</v>
      </c>
      <c r="K423" s="9">
        <f>MONTH(טבלה7[[#This Row],[תאריך]])</f>
        <v>2</v>
      </c>
      <c r="L423" t="e">
        <f>IF(טבלה7[[#This Row],[תאריך]]&lt;'מצב מכירות'!#REF!,1,0)</f>
        <v>#REF!</v>
      </c>
    </row>
    <row r="424" spans="9:12" x14ac:dyDescent="0.2">
      <c r="I424" s="3">
        <v>43884</v>
      </c>
      <c r="J424" s="4">
        <f>YEAR(טבלה7[[#This Row],[תאריך]])</f>
        <v>2020</v>
      </c>
      <c r="K424" s="9">
        <f>MONTH(טבלה7[[#This Row],[תאריך]])</f>
        <v>2</v>
      </c>
      <c r="L424" t="e">
        <f>IF(טבלה7[[#This Row],[תאריך]]&lt;'מצב מכירות'!#REF!,1,0)</f>
        <v>#REF!</v>
      </c>
    </row>
    <row r="425" spans="9:12" x14ac:dyDescent="0.2">
      <c r="I425" s="3">
        <v>43885</v>
      </c>
      <c r="J425" s="4">
        <f>YEAR(טבלה7[[#This Row],[תאריך]])</f>
        <v>2020</v>
      </c>
      <c r="K425" s="9">
        <f>MONTH(טבלה7[[#This Row],[תאריך]])</f>
        <v>2</v>
      </c>
      <c r="L425" t="e">
        <f>IF(טבלה7[[#This Row],[תאריך]]&lt;'מצב מכירות'!#REF!,1,0)</f>
        <v>#REF!</v>
      </c>
    </row>
    <row r="426" spans="9:12" x14ac:dyDescent="0.2">
      <c r="I426" s="3">
        <v>43886</v>
      </c>
      <c r="J426" s="4">
        <f>YEAR(טבלה7[[#This Row],[תאריך]])</f>
        <v>2020</v>
      </c>
      <c r="K426" s="9">
        <f>MONTH(טבלה7[[#This Row],[תאריך]])</f>
        <v>2</v>
      </c>
      <c r="L426" t="e">
        <f>IF(טבלה7[[#This Row],[תאריך]]&lt;'מצב מכירות'!#REF!,1,0)</f>
        <v>#REF!</v>
      </c>
    </row>
    <row r="427" spans="9:12" x14ac:dyDescent="0.2">
      <c r="I427" s="3">
        <v>43887</v>
      </c>
      <c r="J427" s="4">
        <f>YEAR(טבלה7[[#This Row],[תאריך]])</f>
        <v>2020</v>
      </c>
      <c r="K427" s="9">
        <f>MONTH(טבלה7[[#This Row],[תאריך]])</f>
        <v>2</v>
      </c>
      <c r="L427" t="e">
        <f>IF(טבלה7[[#This Row],[תאריך]]&lt;'מצב מכירות'!#REF!,1,0)</f>
        <v>#REF!</v>
      </c>
    </row>
    <row r="428" spans="9:12" x14ac:dyDescent="0.2">
      <c r="I428" s="3">
        <v>43888</v>
      </c>
      <c r="J428" s="4">
        <f>YEAR(טבלה7[[#This Row],[תאריך]])</f>
        <v>2020</v>
      </c>
      <c r="K428" s="9">
        <f>MONTH(טבלה7[[#This Row],[תאריך]])</f>
        <v>2</v>
      </c>
      <c r="L428" t="e">
        <f>IF(טבלה7[[#This Row],[תאריך]]&lt;'מצב מכירות'!#REF!,1,0)</f>
        <v>#REF!</v>
      </c>
    </row>
    <row r="429" spans="9:12" x14ac:dyDescent="0.2">
      <c r="I429" s="3">
        <v>43889</v>
      </c>
      <c r="J429" s="4">
        <f>YEAR(טבלה7[[#This Row],[תאריך]])</f>
        <v>2020</v>
      </c>
      <c r="K429" s="9">
        <f>MONTH(טבלה7[[#This Row],[תאריך]])</f>
        <v>2</v>
      </c>
      <c r="L429" t="e">
        <f>IF(טבלה7[[#This Row],[תאריך]]&lt;'מצב מכירות'!#REF!,1,0)</f>
        <v>#REF!</v>
      </c>
    </row>
    <row r="430" spans="9:12" x14ac:dyDescent="0.2">
      <c r="I430" s="3">
        <v>43890</v>
      </c>
      <c r="J430" s="4">
        <f>YEAR(טבלה7[[#This Row],[תאריך]])</f>
        <v>2020</v>
      </c>
      <c r="K430" s="9">
        <f>MONTH(טבלה7[[#This Row],[תאריך]])</f>
        <v>2</v>
      </c>
      <c r="L430" t="e">
        <f>IF(טבלה7[[#This Row],[תאריך]]&lt;'מצב מכירות'!#REF!,1,0)</f>
        <v>#REF!</v>
      </c>
    </row>
    <row r="431" spans="9:12" x14ac:dyDescent="0.2">
      <c r="I431" s="3">
        <v>43891</v>
      </c>
      <c r="J431" s="4">
        <f>YEAR(טבלה7[[#This Row],[תאריך]])</f>
        <v>2020</v>
      </c>
      <c r="K431" s="9">
        <f>MONTH(טבלה7[[#This Row],[תאריך]])</f>
        <v>3</v>
      </c>
      <c r="L431" t="e">
        <f>IF(טבלה7[[#This Row],[תאריך]]&lt;'מצב מכירות'!#REF!,1,0)</f>
        <v>#REF!</v>
      </c>
    </row>
    <row r="432" spans="9:12" x14ac:dyDescent="0.2">
      <c r="I432" s="3">
        <v>43892</v>
      </c>
      <c r="J432" s="4">
        <f>YEAR(טבלה7[[#This Row],[תאריך]])</f>
        <v>2020</v>
      </c>
      <c r="K432" s="9">
        <f>MONTH(טבלה7[[#This Row],[תאריך]])</f>
        <v>3</v>
      </c>
      <c r="L432" t="e">
        <f>IF(טבלה7[[#This Row],[תאריך]]&lt;'מצב מכירות'!#REF!,1,0)</f>
        <v>#REF!</v>
      </c>
    </row>
    <row r="433" spans="9:12" x14ac:dyDescent="0.2">
      <c r="I433" s="3">
        <v>43893</v>
      </c>
      <c r="J433" s="4">
        <f>YEAR(טבלה7[[#This Row],[תאריך]])</f>
        <v>2020</v>
      </c>
      <c r="K433" s="9">
        <f>MONTH(טבלה7[[#This Row],[תאריך]])</f>
        <v>3</v>
      </c>
      <c r="L433" t="e">
        <f>IF(טבלה7[[#This Row],[תאריך]]&lt;'מצב מכירות'!#REF!,1,0)</f>
        <v>#REF!</v>
      </c>
    </row>
    <row r="434" spans="9:12" x14ac:dyDescent="0.2">
      <c r="I434" s="3">
        <v>43894</v>
      </c>
      <c r="J434" s="4">
        <f>YEAR(טבלה7[[#This Row],[תאריך]])</f>
        <v>2020</v>
      </c>
      <c r="K434" s="9">
        <f>MONTH(טבלה7[[#This Row],[תאריך]])</f>
        <v>3</v>
      </c>
      <c r="L434" t="e">
        <f>IF(טבלה7[[#This Row],[תאריך]]&lt;'מצב מכירות'!#REF!,1,0)</f>
        <v>#REF!</v>
      </c>
    </row>
    <row r="435" spans="9:12" x14ac:dyDescent="0.2">
      <c r="I435" s="3">
        <v>43895</v>
      </c>
      <c r="J435" s="4">
        <f>YEAR(טבלה7[[#This Row],[תאריך]])</f>
        <v>2020</v>
      </c>
      <c r="K435" s="9">
        <f>MONTH(טבלה7[[#This Row],[תאריך]])</f>
        <v>3</v>
      </c>
      <c r="L435" t="e">
        <f>IF(טבלה7[[#This Row],[תאריך]]&lt;'מצב מכירות'!#REF!,1,0)</f>
        <v>#REF!</v>
      </c>
    </row>
    <row r="436" spans="9:12" x14ac:dyDescent="0.2">
      <c r="I436" s="3">
        <v>43896</v>
      </c>
      <c r="J436" s="4">
        <f>YEAR(טבלה7[[#This Row],[תאריך]])</f>
        <v>2020</v>
      </c>
      <c r="K436" s="9">
        <f>MONTH(טבלה7[[#This Row],[תאריך]])</f>
        <v>3</v>
      </c>
      <c r="L436" t="e">
        <f>IF(טבלה7[[#This Row],[תאריך]]&lt;'מצב מכירות'!#REF!,1,0)</f>
        <v>#REF!</v>
      </c>
    </row>
    <row r="437" spans="9:12" x14ac:dyDescent="0.2">
      <c r="I437" s="3">
        <v>43897</v>
      </c>
      <c r="J437" s="4">
        <f>YEAR(טבלה7[[#This Row],[תאריך]])</f>
        <v>2020</v>
      </c>
      <c r="K437" s="9">
        <f>MONTH(טבלה7[[#This Row],[תאריך]])</f>
        <v>3</v>
      </c>
      <c r="L437" t="e">
        <f>IF(טבלה7[[#This Row],[תאריך]]&lt;'מצב מכירות'!#REF!,1,0)</f>
        <v>#REF!</v>
      </c>
    </row>
    <row r="438" spans="9:12" x14ac:dyDescent="0.2">
      <c r="I438" s="3">
        <v>43898</v>
      </c>
      <c r="J438" s="4">
        <f>YEAR(טבלה7[[#This Row],[תאריך]])</f>
        <v>2020</v>
      </c>
      <c r="K438" s="9">
        <f>MONTH(טבלה7[[#This Row],[תאריך]])</f>
        <v>3</v>
      </c>
      <c r="L438" t="e">
        <f>IF(טבלה7[[#This Row],[תאריך]]&lt;'מצב מכירות'!#REF!,1,0)</f>
        <v>#REF!</v>
      </c>
    </row>
    <row r="439" spans="9:12" x14ac:dyDescent="0.2">
      <c r="I439" s="3">
        <v>43899</v>
      </c>
      <c r="J439" s="4">
        <f>YEAR(טבלה7[[#This Row],[תאריך]])</f>
        <v>2020</v>
      </c>
      <c r="K439" s="9">
        <f>MONTH(טבלה7[[#This Row],[תאריך]])</f>
        <v>3</v>
      </c>
      <c r="L439" t="e">
        <f>IF(טבלה7[[#This Row],[תאריך]]&lt;'מצב מכירות'!#REF!,1,0)</f>
        <v>#REF!</v>
      </c>
    </row>
    <row r="440" spans="9:12" x14ac:dyDescent="0.2">
      <c r="I440" s="3">
        <v>43900</v>
      </c>
      <c r="J440" s="4">
        <f>YEAR(טבלה7[[#This Row],[תאריך]])</f>
        <v>2020</v>
      </c>
      <c r="K440" s="9">
        <f>MONTH(טבלה7[[#This Row],[תאריך]])</f>
        <v>3</v>
      </c>
      <c r="L440" t="e">
        <f>IF(טבלה7[[#This Row],[תאריך]]&lt;'מצב מכירות'!#REF!,1,0)</f>
        <v>#REF!</v>
      </c>
    </row>
    <row r="441" spans="9:12" x14ac:dyDescent="0.2">
      <c r="I441" s="3">
        <v>43901</v>
      </c>
      <c r="J441" s="4">
        <f>YEAR(טבלה7[[#This Row],[תאריך]])</f>
        <v>2020</v>
      </c>
      <c r="K441" s="9">
        <f>MONTH(טבלה7[[#This Row],[תאריך]])</f>
        <v>3</v>
      </c>
      <c r="L441" t="e">
        <f>IF(טבלה7[[#This Row],[תאריך]]&lt;'מצב מכירות'!#REF!,1,0)</f>
        <v>#REF!</v>
      </c>
    </row>
    <row r="442" spans="9:12" x14ac:dyDescent="0.2">
      <c r="I442" s="3">
        <v>43902</v>
      </c>
      <c r="J442" s="4">
        <f>YEAR(טבלה7[[#This Row],[תאריך]])</f>
        <v>2020</v>
      </c>
      <c r="K442" s="9">
        <f>MONTH(טבלה7[[#This Row],[תאריך]])</f>
        <v>3</v>
      </c>
      <c r="L442" t="e">
        <f>IF(טבלה7[[#This Row],[תאריך]]&lt;'מצב מכירות'!#REF!,1,0)</f>
        <v>#REF!</v>
      </c>
    </row>
    <row r="443" spans="9:12" x14ac:dyDescent="0.2">
      <c r="I443" s="3">
        <v>43903</v>
      </c>
      <c r="J443" s="4">
        <f>YEAR(טבלה7[[#This Row],[תאריך]])</f>
        <v>2020</v>
      </c>
      <c r="K443" s="9">
        <f>MONTH(טבלה7[[#This Row],[תאריך]])</f>
        <v>3</v>
      </c>
      <c r="L443" t="e">
        <f>IF(טבלה7[[#This Row],[תאריך]]&lt;'מצב מכירות'!#REF!,1,0)</f>
        <v>#REF!</v>
      </c>
    </row>
    <row r="444" spans="9:12" x14ac:dyDescent="0.2">
      <c r="I444" s="3">
        <v>43904</v>
      </c>
      <c r="J444" s="4">
        <f>YEAR(טבלה7[[#This Row],[תאריך]])</f>
        <v>2020</v>
      </c>
      <c r="K444" s="9">
        <f>MONTH(טבלה7[[#This Row],[תאריך]])</f>
        <v>3</v>
      </c>
      <c r="L444" t="e">
        <f>IF(טבלה7[[#This Row],[תאריך]]&lt;'מצב מכירות'!#REF!,1,0)</f>
        <v>#REF!</v>
      </c>
    </row>
    <row r="445" spans="9:12" x14ac:dyDescent="0.2">
      <c r="I445" s="3">
        <v>43905</v>
      </c>
      <c r="J445" s="4">
        <f>YEAR(טבלה7[[#This Row],[תאריך]])</f>
        <v>2020</v>
      </c>
      <c r="K445" s="9">
        <f>MONTH(טבלה7[[#This Row],[תאריך]])</f>
        <v>3</v>
      </c>
      <c r="L445" t="e">
        <f>IF(טבלה7[[#This Row],[תאריך]]&lt;'מצב מכירות'!#REF!,1,0)</f>
        <v>#REF!</v>
      </c>
    </row>
    <row r="446" spans="9:12" x14ac:dyDescent="0.2">
      <c r="I446" s="3">
        <v>43906</v>
      </c>
      <c r="J446" s="4">
        <f>YEAR(טבלה7[[#This Row],[תאריך]])</f>
        <v>2020</v>
      </c>
      <c r="K446" s="9">
        <f>MONTH(טבלה7[[#This Row],[תאריך]])</f>
        <v>3</v>
      </c>
      <c r="L446" t="e">
        <f>IF(טבלה7[[#This Row],[תאריך]]&lt;'מצב מכירות'!#REF!,1,0)</f>
        <v>#REF!</v>
      </c>
    </row>
    <row r="447" spans="9:12" x14ac:dyDescent="0.2">
      <c r="I447" s="3">
        <v>43907</v>
      </c>
      <c r="J447" s="4">
        <f>YEAR(טבלה7[[#This Row],[תאריך]])</f>
        <v>2020</v>
      </c>
      <c r="K447" s="9">
        <f>MONTH(טבלה7[[#This Row],[תאריך]])</f>
        <v>3</v>
      </c>
      <c r="L447" t="e">
        <f>IF(טבלה7[[#This Row],[תאריך]]&lt;'מצב מכירות'!#REF!,1,0)</f>
        <v>#REF!</v>
      </c>
    </row>
    <row r="448" spans="9:12" x14ac:dyDescent="0.2">
      <c r="I448" s="3">
        <v>43908</v>
      </c>
      <c r="J448" s="4">
        <f>YEAR(טבלה7[[#This Row],[תאריך]])</f>
        <v>2020</v>
      </c>
      <c r="K448" s="9">
        <f>MONTH(טבלה7[[#This Row],[תאריך]])</f>
        <v>3</v>
      </c>
      <c r="L448" t="e">
        <f>IF(טבלה7[[#This Row],[תאריך]]&lt;'מצב מכירות'!#REF!,1,0)</f>
        <v>#REF!</v>
      </c>
    </row>
    <row r="449" spans="9:12" x14ac:dyDescent="0.2">
      <c r="I449" s="3">
        <v>43909</v>
      </c>
      <c r="J449" s="4">
        <f>YEAR(טבלה7[[#This Row],[תאריך]])</f>
        <v>2020</v>
      </c>
      <c r="K449" s="9">
        <f>MONTH(טבלה7[[#This Row],[תאריך]])</f>
        <v>3</v>
      </c>
      <c r="L449" t="e">
        <f>IF(טבלה7[[#This Row],[תאריך]]&lt;'מצב מכירות'!#REF!,1,0)</f>
        <v>#REF!</v>
      </c>
    </row>
    <row r="450" spans="9:12" x14ac:dyDescent="0.2">
      <c r="I450" s="3">
        <v>43910</v>
      </c>
      <c r="J450" s="4">
        <f>YEAR(טבלה7[[#This Row],[תאריך]])</f>
        <v>2020</v>
      </c>
      <c r="K450" s="9">
        <f>MONTH(טבלה7[[#This Row],[תאריך]])</f>
        <v>3</v>
      </c>
      <c r="L450" t="e">
        <f>IF(טבלה7[[#This Row],[תאריך]]&lt;'מצב מכירות'!#REF!,1,0)</f>
        <v>#REF!</v>
      </c>
    </row>
    <row r="451" spans="9:12" x14ac:dyDescent="0.2">
      <c r="I451" s="3">
        <v>43911</v>
      </c>
      <c r="J451" s="4">
        <f>YEAR(טבלה7[[#This Row],[תאריך]])</f>
        <v>2020</v>
      </c>
      <c r="K451" s="9">
        <f>MONTH(טבלה7[[#This Row],[תאריך]])</f>
        <v>3</v>
      </c>
      <c r="L451" t="e">
        <f>IF(טבלה7[[#This Row],[תאריך]]&lt;'מצב מכירות'!#REF!,1,0)</f>
        <v>#REF!</v>
      </c>
    </row>
    <row r="452" spans="9:12" x14ac:dyDescent="0.2">
      <c r="I452" s="3">
        <v>43912</v>
      </c>
      <c r="J452" s="4">
        <f>YEAR(טבלה7[[#This Row],[תאריך]])</f>
        <v>2020</v>
      </c>
      <c r="K452" s="9">
        <f>MONTH(טבלה7[[#This Row],[תאריך]])</f>
        <v>3</v>
      </c>
      <c r="L452" t="e">
        <f>IF(טבלה7[[#This Row],[תאריך]]&lt;'מצב מכירות'!#REF!,1,0)</f>
        <v>#REF!</v>
      </c>
    </row>
    <row r="453" spans="9:12" x14ac:dyDescent="0.2">
      <c r="I453" s="3">
        <v>43913</v>
      </c>
      <c r="J453" s="4">
        <f>YEAR(טבלה7[[#This Row],[תאריך]])</f>
        <v>2020</v>
      </c>
      <c r="K453" s="9">
        <f>MONTH(טבלה7[[#This Row],[תאריך]])</f>
        <v>3</v>
      </c>
      <c r="L453" t="e">
        <f>IF(טבלה7[[#This Row],[תאריך]]&lt;'מצב מכירות'!#REF!,1,0)</f>
        <v>#REF!</v>
      </c>
    </row>
    <row r="454" spans="9:12" x14ac:dyDescent="0.2">
      <c r="I454" s="3">
        <v>43914</v>
      </c>
      <c r="J454" s="4">
        <f>YEAR(טבלה7[[#This Row],[תאריך]])</f>
        <v>2020</v>
      </c>
      <c r="K454" s="9">
        <f>MONTH(טבלה7[[#This Row],[תאריך]])</f>
        <v>3</v>
      </c>
      <c r="L454" t="e">
        <f>IF(טבלה7[[#This Row],[תאריך]]&lt;'מצב מכירות'!#REF!,1,0)</f>
        <v>#REF!</v>
      </c>
    </row>
    <row r="455" spans="9:12" x14ac:dyDescent="0.2">
      <c r="I455" s="3">
        <v>43915</v>
      </c>
      <c r="J455" s="4">
        <f>YEAR(טבלה7[[#This Row],[תאריך]])</f>
        <v>2020</v>
      </c>
      <c r="K455" s="9">
        <f>MONTH(טבלה7[[#This Row],[תאריך]])</f>
        <v>3</v>
      </c>
      <c r="L455" t="e">
        <f>IF(טבלה7[[#This Row],[תאריך]]&lt;'מצב מכירות'!#REF!,1,0)</f>
        <v>#REF!</v>
      </c>
    </row>
    <row r="456" spans="9:12" x14ac:dyDescent="0.2">
      <c r="I456" s="3">
        <v>43916</v>
      </c>
      <c r="J456" s="4">
        <f>YEAR(טבלה7[[#This Row],[תאריך]])</f>
        <v>2020</v>
      </c>
      <c r="K456" s="9">
        <f>MONTH(טבלה7[[#This Row],[תאריך]])</f>
        <v>3</v>
      </c>
      <c r="L456" t="e">
        <f>IF(טבלה7[[#This Row],[תאריך]]&lt;'מצב מכירות'!#REF!,1,0)</f>
        <v>#REF!</v>
      </c>
    </row>
    <row r="457" spans="9:12" x14ac:dyDescent="0.2">
      <c r="I457" s="3">
        <v>43917</v>
      </c>
      <c r="J457" s="4">
        <f>YEAR(טבלה7[[#This Row],[תאריך]])</f>
        <v>2020</v>
      </c>
      <c r="K457" s="9">
        <f>MONTH(טבלה7[[#This Row],[תאריך]])</f>
        <v>3</v>
      </c>
      <c r="L457" t="e">
        <f>IF(טבלה7[[#This Row],[תאריך]]&lt;'מצב מכירות'!#REF!,1,0)</f>
        <v>#REF!</v>
      </c>
    </row>
    <row r="458" spans="9:12" x14ac:dyDescent="0.2">
      <c r="I458" s="3">
        <v>43918</v>
      </c>
      <c r="J458" s="4">
        <f>YEAR(טבלה7[[#This Row],[תאריך]])</f>
        <v>2020</v>
      </c>
      <c r="K458" s="9">
        <f>MONTH(טבלה7[[#This Row],[תאריך]])</f>
        <v>3</v>
      </c>
      <c r="L458" t="e">
        <f>IF(טבלה7[[#This Row],[תאריך]]&lt;'מצב מכירות'!#REF!,1,0)</f>
        <v>#REF!</v>
      </c>
    </row>
    <row r="459" spans="9:12" x14ac:dyDescent="0.2">
      <c r="I459" s="3">
        <v>43919</v>
      </c>
      <c r="J459" s="4">
        <f>YEAR(טבלה7[[#This Row],[תאריך]])</f>
        <v>2020</v>
      </c>
      <c r="K459" s="9">
        <f>MONTH(טבלה7[[#This Row],[תאריך]])</f>
        <v>3</v>
      </c>
      <c r="L459" t="e">
        <f>IF(טבלה7[[#This Row],[תאריך]]&lt;'מצב מכירות'!#REF!,1,0)</f>
        <v>#REF!</v>
      </c>
    </row>
    <row r="460" spans="9:12" x14ac:dyDescent="0.2">
      <c r="I460" s="3">
        <v>43920</v>
      </c>
      <c r="J460" s="4">
        <f>YEAR(טבלה7[[#This Row],[תאריך]])</f>
        <v>2020</v>
      </c>
      <c r="K460" s="9">
        <f>MONTH(טבלה7[[#This Row],[תאריך]])</f>
        <v>3</v>
      </c>
      <c r="L460" t="e">
        <f>IF(טבלה7[[#This Row],[תאריך]]&lt;'מצב מכירות'!#REF!,1,0)</f>
        <v>#REF!</v>
      </c>
    </row>
    <row r="461" spans="9:12" x14ac:dyDescent="0.2">
      <c r="I461" s="3">
        <v>43921</v>
      </c>
      <c r="J461" s="4">
        <f>YEAR(טבלה7[[#This Row],[תאריך]])</f>
        <v>2020</v>
      </c>
      <c r="K461" s="9">
        <f>MONTH(טבלה7[[#This Row],[תאריך]])</f>
        <v>3</v>
      </c>
      <c r="L461" t="e">
        <f>IF(טבלה7[[#This Row],[תאריך]]&lt;'מצב מכירות'!#REF!,1,0)</f>
        <v>#REF!</v>
      </c>
    </row>
    <row r="462" spans="9:12" x14ac:dyDescent="0.2">
      <c r="I462" s="3">
        <v>43922</v>
      </c>
      <c r="J462" s="4">
        <f>YEAR(טבלה7[[#This Row],[תאריך]])</f>
        <v>2020</v>
      </c>
      <c r="K462" s="9">
        <f>MONTH(טבלה7[[#This Row],[תאריך]])</f>
        <v>4</v>
      </c>
      <c r="L462" t="e">
        <f>IF(טבלה7[[#This Row],[תאריך]]&lt;'מצב מכירות'!#REF!,1,0)</f>
        <v>#REF!</v>
      </c>
    </row>
    <row r="463" spans="9:12" x14ac:dyDescent="0.2">
      <c r="I463" s="3">
        <v>43923</v>
      </c>
      <c r="J463" s="4">
        <f>YEAR(טבלה7[[#This Row],[תאריך]])</f>
        <v>2020</v>
      </c>
      <c r="K463" s="9">
        <f>MONTH(טבלה7[[#This Row],[תאריך]])</f>
        <v>4</v>
      </c>
      <c r="L463" t="e">
        <f>IF(טבלה7[[#This Row],[תאריך]]&lt;'מצב מכירות'!#REF!,1,0)</f>
        <v>#REF!</v>
      </c>
    </row>
    <row r="464" spans="9:12" x14ac:dyDescent="0.2">
      <c r="I464" s="3">
        <v>43924</v>
      </c>
      <c r="J464" s="4">
        <f>YEAR(טבלה7[[#This Row],[תאריך]])</f>
        <v>2020</v>
      </c>
      <c r="K464" s="9">
        <f>MONTH(טבלה7[[#This Row],[תאריך]])</f>
        <v>4</v>
      </c>
      <c r="L464" t="e">
        <f>IF(טבלה7[[#This Row],[תאריך]]&lt;'מצב מכירות'!#REF!,1,0)</f>
        <v>#REF!</v>
      </c>
    </row>
    <row r="465" spans="9:12" x14ac:dyDescent="0.2">
      <c r="I465" s="3">
        <v>43925</v>
      </c>
      <c r="J465" s="4">
        <f>YEAR(טבלה7[[#This Row],[תאריך]])</f>
        <v>2020</v>
      </c>
      <c r="K465" s="9">
        <f>MONTH(טבלה7[[#This Row],[תאריך]])</f>
        <v>4</v>
      </c>
      <c r="L465" t="e">
        <f>IF(טבלה7[[#This Row],[תאריך]]&lt;'מצב מכירות'!#REF!,1,0)</f>
        <v>#REF!</v>
      </c>
    </row>
    <row r="466" spans="9:12" x14ac:dyDescent="0.2">
      <c r="I466" s="3">
        <v>43926</v>
      </c>
      <c r="J466" s="4">
        <f>YEAR(טבלה7[[#This Row],[תאריך]])</f>
        <v>2020</v>
      </c>
      <c r="K466" s="9">
        <f>MONTH(טבלה7[[#This Row],[תאריך]])</f>
        <v>4</v>
      </c>
      <c r="L466" t="e">
        <f>IF(טבלה7[[#This Row],[תאריך]]&lt;'מצב מכירות'!#REF!,1,0)</f>
        <v>#REF!</v>
      </c>
    </row>
    <row r="467" spans="9:12" x14ac:dyDescent="0.2">
      <c r="I467" s="3">
        <v>43927</v>
      </c>
      <c r="J467" s="4">
        <f>YEAR(טבלה7[[#This Row],[תאריך]])</f>
        <v>2020</v>
      </c>
      <c r="K467" s="9">
        <f>MONTH(טבלה7[[#This Row],[תאריך]])</f>
        <v>4</v>
      </c>
      <c r="L467" t="e">
        <f>IF(טבלה7[[#This Row],[תאריך]]&lt;'מצב מכירות'!#REF!,1,0)</f>
        <v>#REF!</v>
      </c>
    </row>
    <row r="468" spans="9:12" x14ac:dyDescent="0.2">
      <c r="I468" s="3">
        <v>43928</v>
      </c>
      <c r="J468" s="4">
        <f>YEAR(טבלה7[[#This Row],[תאריך]])</f>
        <v>2020</v>
      </c>
      <c r="K468" s="9">
        <f>MONTH(טבלה7[[#This Row],[תאריך]])</f>
        <v>4</v>
      </c>
      <c r="L468" t="e">
        <f>IF(טבלה7[[#This Row],[תאריך]]&lt;'מצב מכירות'!#REF!,1,0)</f>
        <v>#REF!</v>
      </c>
    </row>
    <row r="469" spans="9:12" x14ac:dyDescent="0.2">
      <c r="I469" s="3">
        <v>43929</v>
      </c>
      <c r="J469" s="4">
        <f>YEAR(טבלה7[[#This Row],[תאריך]])</f>
        <v>2020</v>
      </c>
      <c r="K469" s="9">
        <f>MONTH(טבלה7[[#This Row],[תאריך]])</f>
        <v>4</v>
      </c>
      <c r="L469" t="e">
        <f>IF(טבלה7[[#This Row],[תאריך]]&lt;'מצב מכירות'!#REF!,1,0)</f>
        <v>#REF!</v>
      </c>
    </row>
    <row r="470" spans="9:12" x14ac:dyDescent="0.2">
      <c r="I470" s="3">
        <v>43930</v>
      </c>
      <c r="J470" s="4">
        <f>YEAR(טבלה7[[#This Row],[תאריך]])</f>
        <v>2020</v>
      </c>
      <c r="K470" s="9">
        <f>MONTH(טבלה7[[#This Row],[תאריך]])</f>
        <v>4</v>
      </c>
      <c r="L470" t="e">
        <f>IF(טבלה7[[#This Row],[תאריך]]&lt;'מצב מכירות'!#REF!,1,0)</f>
        <v>#REF!</v>
      </c>
    </row>
    <row r="471" spans="9:12" x14ac:dyDescent="0.2">
      <c r="I471" s="3">
        <v>43931</v>
      </c>
      <c r="J471" s="4">
        <f>YEAR(טבלה7[[#This Row],[תאריך]])</f>
        <v>2020</v>
      </c>
      <c r="K471" s="9">
        <f>MONTH(טבלה7[[#This Row],[תאריך]])</f>
        <v>4</v>
      </c>
      <c r="L471" t="e">
        <f>IF(טבלה7[[#This Row],[תאריך]]&lt;'מצב מכירות'!#REF!,1,0)</f>
        <v>#REF!</v>
      </c>
    </row>
    <row r="472" spans="9:12" x14ac:dyDescent="0.2">
      <c r="I472" s="3">
        <v>43932</v>
      </c>
      <c r="J472" s="4">
        <f>YEAR(טבלה7[[#This Row],[תאריך]])</f>
        <v>2020</v>
      </c>
      <c r="K472" s="9">
        <f>MONTH(טבלה7[[#This Row],[תאריך]])</f>
        <v>4</v>
      </c>
      <c r="L472" t="e">
        <f>IF(טבלה7[[#This Row],[תאריך]]&lt;'מצב מכירות'!#REF!,1,0)</f>
        <v>#REF!</v>
      </c>
    </row>
    <row r="473" spans="9:12" x14ac:dyDescent="0.2">
      <c r="I473" s="3">
        <v>43933</v>
      </c>
      <c r="J473" s="4">
        <f>YEAR(טבלה7[[#This Row],[תאריך]])</f>
        <v>2020</v>
      </c>
      <c r="K473" s="9">
        <f>MONTH(טבלה7[[#This Row],[תאריך]])</f>
        <v>4</v>
      </c>
      <c r="L473" t="e">
        <f>IF(טבלה7[[#This Row],[תאריך]]&lt;'מצב מכירות'!#REF!,1,0)</f>
        <v>#REF!</v>
      </c>
    </row>
    <row r="474" spans="9:12" x14ac:dyDescent="0.2">
      <c r="I474" s="3">
        <v>43934</v>
      </c>
      <c r="J474" s="4">
        <f>YEAR(טבלה7[[#This Row],[תאריך]])</f>
        <v>2020</v>
      </c>
      <c r="K474" s="9">
        <f>MONTH(טבלה7[[#This Row],[תאריך]])</f>
        <v>4</v>
      </c>
      <c r="L474" t="e">
        <f>IF(טבלה7[[#This Row],[תאריך]]&lt;'מצב מכירות'!#REF!,1,0)</f>
        <v>#REF!</v>
      </c>
    </row>
    <row r="475" spans="9:12" x14ac:dyDescent="0.2">
      <c r="I475" s="3">
        <v>43935</v>
      </c>
      <c r="J475" s="4">
        <f>YEAR(טבלה7[[#This Row],[תאריך]])</f>
        <v>2020</v>
      </c>
      <c r="K475" s="9">
        <f>MONTH(טבלה7[[#This Row],[תאריך]])</f>
        <v>4</v>
      </c>
      <c r="L475" t="e">
        <f>IF(טבלה7[[#This Row],[תאריך]]&lt;'מצב מכירות'!#REF!,1,0)</f>
        <v>#REF!</v>
      </c>
    </row>
    <row r="476" spans="9:12" x14ac:dyDescent="0.2">
      <c r="I476" s="3">
        <v>43936</v>
      </c>
      <c r="J476" s="4">
        <f>YEAR(טבלה7[[#This Row],[תאריך]])</f>
        <v>2020</v>
      </c>
      <c r="K476" s="9">
        <f>MONTH(טבלה7[[#This Row],[תאריך]])</f>
        <v>4</v>
      </c>
      <c r="L476" t="e">
        <f>IF(טבלה7[[#This Row],[תאריך]]&lt;'מצב מכירות'!#REF!,1,0)</f>
        <v>#REF!</v>
      </c>
    </row>
    <row r="477" spans="9:12" x14ac:dyDescent="0.2">
      <c r="I477" s="3">
        <v>43937</v>
      </c>
      <c r="J477" s="4">
        <f>YEAR(טבלה7[[#This Row],[תאריך]])</f>
        <v>2020</v>
      </c>
      <c r="K477" s="9">
        <f>MONTH(טבלה7[[#This Row],[תאריך]])</f>
        <v>4</v>
      </c>
      <c r="L477" t="e">
        <f>IF(טבלה7[[#This Row],[תאריך]]&lt;'מצב מכירות'!#REF!,1,0)</f>
        <v>#REF!</v>
      </c>
    </row>
    <row r="478" spans="9:12" x14ac:dyDescent="0.2">
      <c r="I478" s="3">
        <v>43938</v>
      </c>
      <c r="J478" s="4">
        <f>YEAR(טבלה7[[#This Row],[תאריך]])</f>
        <v>2020</v>
      </c>
      <c r="K478" s="9">
        <f>MONTH(טבלה7[[#This Row],[תאריך]])</f>
        <v>4</v>
      </c>
      <c r="L478" t="e">
        <f>IF(טבלה7[[#This Row],[תאריך]]&lt;'מצב מכירות'!#REF!,1,0)</f>
        <v>#REF!</v>
      </c>
    </row>
    <row r="479" spans="9:12" x14ac:dyDescent="0.2">
      <c r="I479" s="3">
        <v>43939</v>
      </c>
      <c r="J479" s="4">
        <f>YEAR(טבלה7[[#This Row],[תאריך]])</f>
        <v>2020</v>
      </c>
      <c r="K479" s="9">
        <f>MONTH(טבלה7[[#This Row],[תאריך]])</f>
        <v>4</v>
      </c>
      <c r="L479" t="e">
        <f>IF(טבלה7[[#This Row],[תאריך]]&lt;'מצב מכירות'!#REF!,1,0)</f>
        <v>#REF!</v>
      </c>
    </row>
    <row r="480" spans="9:12" x14ac:dyDescent="0.2">
      <c r="I480" s="3">
        <v>43940</v>
      </c>
      <c r="J480" s="4">
        <f>YEAR(טבלה7[[#This Row],[תאריך]])</f>
        <v>2020</v>
      </c>
      <c r="K480" s="9">
        <f>MONTH(טבלה7[[#This Row],[תאריך]])</f>
        <v>4</v>
      </c>
      <c r="L480" t="e">
        <f>IF(טבלה7[[#This Row],[תאריך]]&lt;'מצב מכירות'!#REF!,1,0)</f>
        <v>#REF!</v>
      </c>
    </row>
    <row r="481" spans="9:12" x14ac:dyDescent="0.2">
      <c r="I481" s="3">
        <v>43941</v>
      </c>
      <c r="J481" s="4">
        <f>YEAR(טבלה7[[#This Row],[תאריך]])</f>
        <v>2020</v>
      </c>
      <c r="K481" s="9">
        <f>MONTH(טבלה7[[#This Row],[תאריך]])</f>
        <v>4</v>
      </c>
      <c r="L481" t="e">
        <f>IF(טבלה7[[#This Row],[תאריך]]&lt;'מצב מכירות'!#REF!,1,0)</f>
        <v>#REF!</v>
      </c>
    </row>
    <row r="482" spans="9:12" x14ac:dyDescent="0.2">
      <c r="I482" s="3">
        <v>43942</v>
      </c>
      <c r="J482" s="4">
        <f>YEAR(טבלה7[[#This Row],[תאריך]])</f>
        <v>2020</v>
      </c>
      <c r="K482" s="9">
        <f>MONTH(טבלה7[[#This Row],[תאריך]])</f>
        <v>4</v>
      </c>
      <c r="L482" t="e">
        <f>IF(טבלה7[[#This Row],[תאריך]]&lt;'מצב מכירות'!#REF!,1,0)</f>
        <v>#REF!</v>
      </c>
    </row>
    <row r="483" spans="9:12" x14ac:dyDescent="0.2">
      <c r="I483" s="3">
        <v>43943</v>
      </c>
      <c r="J483" s="4">
        <f>YEAR(טבלה7[[#This Row],[תאריך]])</f>
        <v>2020</v>
      </c>
      <c r="K483" s="9">
        <f>MONTH(טבלה7[[#This Row],[תאריך]])</f>
        <v>4</v>
      </c>
      <c r="L483" t="e">
        <f>IF(טבלה7[[#This Row],[תאריך]]&lt;'מצב מכירות'!#REF!,1,0)</f>
        <v>#REF!</v>
      </c>
    </row>
    <row r="484" spans="9:12" x14ac:dyDescent="0.2">
      <c r="I484" s="3">
        <v>43944</v>
      </c>
      <c r="J484" s="4">
        <f>YEAR(טבלה7[[#This Row],[תאריך]])</f>
        <v>2020</v>
      </c>
      <c r="K484" s="9">
        <f>MONTH(טבלה7[[#This Row],[תאריך]])</f>
        <v>4</v>
      </c>
      <c r="L484" t="e">
        <f>IF(טבלה7[[#This Row],[תאריך]]&lt;'מצב מכירות'!#REF!,1,0)</f>
        <v>#REF!</v>
      </c>
    </row>
    <row r="485" spans="9:12" x14ac:dyDescent="0.2">
      <c r="I485" s="3">
        <v>43945</v>
      </c>
      <c r="J485" s="4">
        <f>YEAR(טבלה7[[#This Row],[תאריך]])</f>
        <v>2020</v>
      </c>
      <c r="K485" s="9">
        <f>MONTH(טבלה7[[#This Row],[תאריך]])</f>
        <v>4</v>
      </c>
      <c r="L485" t="e">
        <f>IF(טבלה7[[#This Row],[תאריך]]&lt;'מצב מכירות'!#REF!,1,0)</f>
        <v>#REF!</v>
      </c>
    </row>
    <row r="486" spans="9:12" x14ac:dyDescent="0.2">
      <c r="I486" s="3">
        <v>43946</v>
      </c>
      <c r="J486" s="4">
        <f>YEAR(טבלה7[[#This Row],[תאריך]])</f>
        <v>2020</v>
      </c>
      <c r="K486" s="9">
        <f>MONTH(טבלה7[[#This Row],[תאריך]])</f>
        <v>4</v>
      </c>
      <c r="L486" t="e">
        <f>IF(טבלה7[[#This Row],[תאריך]]&lt;'מצב מכירות'!#REF!,1,0)</f>
        <v>#REF!</v>
      </c>
    </row>
    <row r="487" spans="9:12" x14ac:dyDescent="0.2">
      <c r="I487" s="3">
        <v>43947</v>
      </c>
      <c r="J487" s="4">
        <f>YEAR(טבלה7[[#This Row],[תאריך]])</f>
        <v>2020</v>
      </c>
      <c r="K487" s="9">
        <f>MONTH(טבלה7[[#This Row],[תאריך]])</f>
        <v>4</v>
      </c>
      <c r="L487" t="e">
        <f>IF(טבלה7[[#This Row],[תאריך]]&lt;'מצב מכירות'!#REF!,1,0)</f>
        <v>#REF!</v>
      </c>
    </row>
    <row r="488" spans="9:12" x14ac:dyDescent="0.2">
      <c r="I488" s="3">
        <v>43948</v>
      </c>
      <c r="J488" s="4">
        <f>YEAR(טבלה7[[#This Row],[תאריך]])</f>
        <v>2020</v>
      </c>
      <c r="K488" s="9">
        <f>MONTH(טבלה7[[#This Row],[תאריך]])</f>
        <v>4</v>
      </c>
      <c r="L488" t="e">
        <f>IF(טבלה7[[#This Row],[תאריך]]&lt;'מצב מכירות'!#REF!,1,0)</f>
        <v>#REF!</v>
      </c>
    </row>
    <row r="489" spans="9:12" x14ac:dyDescent="0.2">
      <c r="I489" s="3">
        <v>43949</v>
      </c>
      <c r="J489" s="4">
        <f>YEAR(טבלה7[[#This Row],[תאריך]])</f>
        <v>2020</v>
      </c>
      <c r="K489" s="9">
        <f>MONTH(טבלה7[[#This Row],[תאריך]])</f>
        <v>4</v>
      </c>
      <c r="L489" t="e">
        <f>IF(טבלה7[[#This Row],[תאריך]]&lt;'מצב מכירות'!#REF!,1,0)</f>
        <v>#REF!</v>
      </c>
    </row>
    <row r="490" spans="9:12" x14ac:dyDescent="0.2">
      <c r="I490" s="3">
        <v>43950</v>
      </c>
      <c r="J490" s="4">
        <f>YEAR(טבלה7[[#This Row],[תאריך]])</f>
        <v>2020</v>
      </c>
      <c r="K490" s="9">
        <f>MONTH(טבלה7[[#This Row],[תאריך]])</f>
        <v>4</v>
      </c>
      <c r="L490" t="e">
        <f>IF(טבלה7[[#This Row],[תאריך]]&lt;'מצב מכירות'!#REF!,1,0)</f>
        <v>#REF!</v>
      </c>
    </row>
    <row r="491" spans="9:12" x14ac:dyDescent="0.2">
      <c r="I491" s="3">
        <v>43951</v>
      </c>
      <c r="J491" s="4">
        <f>YEAR(טבלה7[[#This Row],[תאריך]])</f>
        <v>2020</v>
      </c>
      <c r="K491" s="9">
        <f>MONTH(טבלה7[[#This Row],[תאריך]])</f>
        <v>4</v>
      </c>
      <c r="L491" t="e">
        <f>IF(טבלה7[[#This Row],[תאריך]]&lt;'מצב מכירות'!#REF!,1,0)</f>
        <v>#REF!</v>
      </c>
    </row>
    <row r="492" spans="9:12" x14ac:dyDescent="0.2">
      <c r="I492" s="3">
        <v>43952</v>
      </c>
      <c r="J492" s="4">
        <f>YEAR(טבלה7[[#This Row],[תאריך]])</f>
        <v>2020</v>
      </c>
      <c r="K492" s="9">
        <f>MONTH(טבלה7[[#This Row],[תאריך]])</f>
        <v>5</v>
      </c>
      <c r="L492" t="e">
        <f>IF(טבלה7[[#This Row],[תאריך]]&lt;'מצב מכירות'!#REF!,1,0)</f>
        <v>#REF!</v>
      </c>
    </row>
    <row r="493" spans="9:12" x14ac:dyDescent="0.2">
      <c r="I493" s="3">
        <v>43953</v>
      </c>
      <c r="J493" s="4">
        <f>YEAR(טבלה7[[#This Row],[תאריך]])</f>
        <v>2020</v>
      </c>
      <c r="K493" s="9">
        <f>MONTH(טבלה7[[#This Row],[תאריך]])</f>
        <v>5</v>
      </c>
      <c r="L493" t="e">
        <f>IF(טבלה7[[#This Row],[תאריך]]&lt;'מצב מכירות'!#REF!,1,0)</f>
        <v>#REF!</v>
      </c>
    </row>
    <row r="494" spans="9:12" x14ac:dyDescent="0.2">
      <c r="I494" s="3">
        <v>43954</v>
      </c>
      <c r="J494" s="4">
        <f>YEAR(טבלה7[[#This Row],[תאריך]])</f>
        <v>2020</v>
      </c>
      <c r="K494" s="9">
        <f>MONTH(טבלה7[[#This Row],[תאריך]])</f>
        <v>5</v>
      </c>
      <c r="L494" t="e">
        <f>IF(טבלה7[[#This Row],[תאריך]]&lt;'מצב מכירות'!#REF!,1,0)</f>
        <v>#REF!</v>
      </c>
    </row>
    <row r="495" spans="9:12" x14ac:dyDescent="0.2">
      <c r="I495" s="3">
        <v>43955</v>
      </c>
      <c r="J495" s="4">
        <f>YEAR(טבלה7[[#This Row],[תאריך]])</f>
        <v>2020</v>
      </c>
      <c r="K495" s="9">
        <f>MONTH(טבלה7[[#This Row],[תאריך]])</f>
        <v>5</v>
      </c>
      <c r="L495" t="e">
        <f>IF(טבלה7[[#This Row],[תאריך]]&lt;'מצב מכירות'!#REF!,1,0)</f>
        <v>#REF!</v>
      </c>
    </row>
    <row r="496" spans="9:12" x14ac:dyDescent="0.2">
      <c r="I496" s="3">
        <v>43956</v>
      </c>
      <c r="J496" s="4">
        <f>YEAR(טבלה7[[#This Row],[תאריך]])</f>
        <v>2020</v>
      </c>
      <c r="K496" s="9">
        <f>MONTH(טבלה7[[#This Row],[תאריך]])</f>
        <v>5</v>
      </c>
      <c r="L496" t="e">
        <f>IF(טבלה7[[#This Row],[תאריך]]&lt;'מצב מכירות'!#REF!,1,0)</f>
        <v>#REF!</v>
      </c>
    </row>
    <row r="497" spans="9:12" x14ac:dyDescent="0.2">
      <c r="I497" s="3">
        <v>43957</v>
      </c>
      <c r="J497" s="4">
        <f>YEAR(טבלה7[[#This Row],[תאריך]])</f>
        <v>2020</v>
      </c>
      <c r="K497" s="9">
        <f>MONTH(טבלה7[[#This Row],[תאריך]])</f>
        <v>5</v>
      </c>
      <c r="L497" t="e">
        <f>IF(טבלה7[[#This Row],[תאריך]]&lt;'מצב מכירות'!#REF!,1,0)</f>
        <v>#REF!</v>
      </c>
    </row>
    <row r="498" spans="9:12" x14ac:dyDescent="0.2">
      <c r="I498" s="3">
        <v>43958</v>
      </c>
      <c r="J498" s="4">
        <f>YEAR(טבלה7[[#This Row],[תאריך]])</f>
        <v>2020</v>
      </c>
      <c r="K498" s="9">
        <f>MONTH(טבלה7[[#This Row],[תאריך]])</f>
        <v>5</v>
      </c>
      <c r="L498" t="e">
        <f>IF(טבלה7[[#This Row],[תאריך]]&lt;'מצב מכירות'!#REF!,1,0)</f>
        <v>#REF!</v>
      </c>
    </row>
    <row r="499" spans="9:12" x14ac:dyDescent="0.2">
      <c r="I499" s="3">
        <v>43959</v>
      </c>
      <c r="J499" s="4">
        <f>YEAR(טבלה7[[#This Row],[תאריך]])</f>
        <v>2020</v>
      </c>
      <c r="K499" s="9">
        <f>MONTH(טבלה7[[#This Row],[תאריך]])</f>
        <v>5</v>
      </c>
      <c r="L499" t="e">
        <f>IF(טבלה7[[#This Row],[תאריך]]&lt;'מצב מכירות'!#REF!,1,0)</f>
        <v>#REF!</v>
      </c>
    </row>
    <row r="500" spans="9:12" x14ac:dyDescent="0.2">
      <c r="I500" s="3">
        <v>43960</v>
      </c>
      <c r="J500" s="4">
        <f>YEAR(טבלה7[[#This Row],[תאריך]])</f>
        <v>2020</v>
      </c>
      <c r="K500" s="9">
        <f>MONTH(טבלה7[[#This Row],[תאריך]])</f>
        <v>5</v>
      </c>
      <c r="L500" t="e">
        <f>IF(טבלה7[[#This Row],[תאריך]]&lt;'מצב מכירות'!#REF!,1,0)</f>
        <v>#REF!</v>
      </c>
    </row>
    <row r="501" spans="9:12" x14ac:dyDescent="0.2">
      <c r="I501" s="3">
        <v>43961</v>
      </c>
      <c r="J501" s="4">
        <f>YEAR(טבלה7[[#This Row],[תאריך]])</f>
        <v>2020</v>
      </c>
      <c r="K501" s="9">
        <f>MONTH(טבלה7[[#This Row],[תאריך]])</f>
        <v>5</v>
      </c>
      <c r="L501" t="e">
        <f>IF(טבלה7[[#This Row],[תאריך]]&lt;'מצב מכירות'!#REF!,1,0)</f>
        <v>#REF!</v>
      </c>
    </row>
    <row r="502" spans="9:12" x14ac:dyDescent="0.2">
      <c r="I502" s="3">
        <v>43962</v>
      </c>
      <c r="J502" s="4">
        <f>YEAR(טבלה7[[#This Row],[תאריך]])</f>
        <v>2020</v>
      </c>
      <c r="K502" s="9">
        <f>MONTH(טבלה7[[#This Row],[תאריך]])</f>
        <v>5</v>
      </c>
      <c r="L502" t="e">
        <f>IF(טבלה7[[#This Row],[תאריך]]&lt;'מצב מכירות'!#REF!,1,0)</f>
        <v>#REF!</v>
      </c>
    </row>
    <row r="503" spans="9:12" x14ac:dyDescent="0.2">
      <c r="I503" s="3">
        <v>43963</v>
      </c>
      <c r="J503" s="4">
        <f>YEAR(טבלה7[[#This Row],[תאריך]])</f>
        <v>2020</v>
      </c>
      <c r="K503" s="9">
        <f>MONTH(טבלה7[[#This Row],[תאריך]])</f>
        <v>5</v>
      </c>
      <c r="L503" t="e">
        <f>IF(טבלה7[[#This Row],[תאריך]]&lt;'מצב מכירות'!#REF!,1,0)</f>
        <v>#REF!</v>
      </c>
    </row>
    <row r="504" spans="9:12" x14ac:dyDescent="0.2">
      <c r="I504" s="3">
        <v>43964</v>
      </c>
      <c r="J504" s="4">
        <f>YEAR(טבלה7[[#This Row],[תאריך]])</f>
        <v>2020</v>
      </c>
      <c r="K504" s="9">
        <f>MONTH(טבלה7[[#This Row],[תאריך]])</f>
        <v>5</v>
      </c>
      <c r="L504" t="e">
        <f>IF(טבלה7[[#This Row],[תאריך]]&lt;'מצב מכירות'!#REF!,1,0)</f>
        <v>#REF!</v>
      </c>
    </row>
    <row r="505" spans="9:12" x14ac:dyDescent="0.2">
      <c r="I505" s="3">
        <v>43965</v>
      </c>
      <c r="J505" s="4">
        <f>YEAR(טבלה7[[#This Row],[תאריך]])</f>
        <v>2020</v>
      </c>
      <c r="K505" s="9">
        <f>MONTH(טבלה7[[#This Row],[תאריך]])</f>
        <v>5</v>
      </c>
      <c r="L505" t="e">
        <f>IF(טבלה7[[#This Row],[תאריך]]&lt;'מצב מכירות'!#REF!,1,0)</f>
        <v>#REF!</v>
      </c>
    </row>
    <row r="506" spans="9:12" x14ac:dyDescent="0.2">
      <c r="I506" s="3">
        <v>43966</v>
      </c>
      <c r="J506" s="4">
        <f>YEAR(טבלה7[[#This Row],[תאריך]])</f>
        <v>2020</v>
      </c>
      <c r="K506" s="9">
        <f>MONTH(טבלה7[[#This Row],[תאריך]])</f>
        <v>5</v>
      </c>
      <c r="L506" t="e">
        <f>IF(טבלה7[[#This Row],[תאריך]]&lt;'מצב מכירות'!#REF!,1,0)</f>
        <v>#REF!</v>
      </c>
    </row>
    <row r="507" spans="9:12" x14ac:dyDescent="0.2">
      <c r="I507" s="3">
        <v>43967</v>
      </c>
      <c r="J507" s="4">
        <f>YEAR(טבלה7[[#This Row],[תאריך]])</f>
        <v>2020</v>
      </c>
      <c r="K507" s="9">
        <f>MONTH(טבלה7[[#This Row],[תאריך]])</f>
        <v>5</v>
      </c>
      <c r="L507" t="e">
        <f>IF(טבלה7[[#This Row],[תאריך]]&lt;'מצב מכירות'!#REF!,1,0)</f>
        <v>#REF!</v>
      </c>
    </row>
    <row r="508" spans="9:12" x14ac:dyDescent="0.2">
      <c r="I508" s="3">
        <v>43968</v>
      </c>
      <c r="J508" s="4">
        <f>YEAR(טבלה7[[#This Row],[תאריך]])</f>
        <v>2020</v>
      </c>
      <c r="K508" s="9">
        <f>MONTH(טבלה7[[#This Row],[תאריך]])</f>
        <v>5</v>
      </c>
      <c r="L508" t="e">
        <f>IF(טבלה7[[#This Row],[תאריך]]&lt;'מצב מכירות'!#REF!,1,0)</f>
        <v>#REF!</v>
      </c>
    </row>
    <row r="509" spans="9:12" x14ac:dyDescent="0.2">
      <c r="I509" s="3">
        <v>43969</v>
      </c>
      <c r="J509" s="4">
        <f>YEAR(טבלה7[[#This Row],[תאריך]])</f>
        <v>2020</v>
      </c>
      <c r="K509" s="9">
        <f>MONTH(טבלה7[[#This Row],[תאריך]])</f>
        <v>5</v>
      </c>
      <c r="L509" t="e">
        <f>IF(טבלה7[[#This Row],[תאריך]]&lt;'מצב מכירות'!#REF!,1,0)</f>
        <v>#REF!</v>
      </c>
    </row>
    <row r="510" spans="9:12" x14ac:dyDescent="0.2">
      <c r="I510" s="3">
        <v>43970</v>
      </c>
      <c r="J510" s="4">
        <f>YEAR(טבלה7[[#This Row],[תאריך]])</f>
        <v>2020</v>
      </c>
      <c r="K510" s="9">
        <f>MONTH(טבלה7[[#This Row],[תאריך]])</f>
        <v>5</v>
      </c>
      <c r="L510" t="e">
        <f>IF(טבלה7[[#This Row],[תאריך]]&lt;'מצב מכירות'!#REF!,1,0)</f>
        <v>#REF!</v>
      </c>
    </row>
    <row r="511" spans="9:12" x14ac:dyDescent="0.2">
      <c r="I511" s="3">
        <v>43971</v>
      </c>
      <c r="J511" s="4">
        <f>YEAR(טבלה7[[#This Row],[תאריך]])</f>
        <v>2020</v>
      </c>
      <c r="K511" s="9">
        <f>MONTH(טבלה7[[#This Row],[תאריך]])</f>
        <v>5</v>
      </c>
      <c r="L511" t="e">
        <f>IF(טבלה7[[#This Row],[תאריך]]&lt;'מצב מכירות'!#REF!,1,0)</f>
        <v>#REF!</v>
      </c>
    </row>
    <row r="512" spans="9:12" x14ac:dyDescent="0.2">
      <c r="I512" s="3">
        <v>43972</v>
      </c>
      <c r="J512" s="4">
        <f>YEAR(טבלה7[[#This Row],[תאריך]])</f>
        <v>2020</v>
      </c>
      <c r="K512" s="9">
        <f>MONTH(טבלה7[[#This Row],[תאריך]])</f>
        <v>5</v>
      </c>
      <c r="L512" t="e">
        <f>IF(טבלה7[[#This Row],[תאריך]]&lt;'מצב מכירות'!#REF!,1,0)</f>
        <v>#REF!</v>
      </c>
    </row>
    <row r="513" spans="9:12" x14ac:dyDescent="0.2">
      <c r="I513" s="3">
        <v>43973</v>
      </c>
      <c r="J513" s="4">
        <f>YEAR(טבלה7[[#This Row],[תאריך]])</f>
        <v>2020</v>
      </c>
      <c r="K513" s="9">
        <f>MONTH(טבלה7[[#This Row],[תאריך]])</f>
        <v>5</v>
      </c>
      <c r="L513" t="e">
        <f>IF(טבלה7[[#This Row],[תאריך]]&lt;'מצב מכירות'!#REF!,1,0)</f>
        <v>#REF!</v>
      </c>
    </row>
    <row r="514" spans="9:12" x14ac:dyDescent="0.2">
      <c r="I514" s="3">
        <v>43974</v>
      </c>
      <c r="J514" s="4">
        <f>YEAR(טבלה7[[#This Row],[תאריך]])</f>
        <v>2020</v>
      </c>
      <c r="K514" s="9">
        <f>MONTH(טבלה7[[#This Row],[תאריך]])</f>
        <v>5</v>
      </c>
      <c r="L514" t="e">
        <f>IF(טבלה7[[#This Row],[תאריך]]&lt;'מצב מכירות'!#REF!,1,0)</f>
        <v>#REF!</v>
      </c>
    </row>
    <row r="515" spans="9:12" x14ac:dyDescent="0.2">
      <c r="I515" s="3">
        <v>43975</v>
      </c>
      <c r="J515" s="4">
        <f>YEAR(טבלה7[[#This Row],[תאריך]])</f>
        <v>2020</v>
      </c>
      <c r="K515" s="9">
        <f>MONTH(טבלה7[[#This Row],[תאריך]])</f>
        <v>5</v>
      </c>
      <c r="L515" t="e">
        <f>IF(טבלה7[[#This Row],[תאריך]]&lt;'מצב מכירות'!#REF!,1,0)</f>
        <v>#REF!</v>
      </c>
    </row>
    <row r="516" spans="9:12" x14ac:dyDescent="0.2">
      <c r="I516" s="3">
        <v>43976</v>
      </c>
      <c r="J516" s="4">
        <f>YEAR(טבלה7[[#This Row],[תאריך]])</f>
        <v>2020</v>
      </c>
      <c r="K516" s="9">
        <f>MONTH(טבלה7[[#This Row],[תאריך]])</f>
        <v>5</v>
      </c>
      <c r="L516" t="e">
        <f>IF(טבלה7[[#This Row],[תאריך]]&lt;'מצב מכירות'!#REF!,1,0)</f>
        <v>#REF!</v>
      </c>
    </row>
    <row r="517" spans="9:12" x14ac:dyDescent="0.2">
      <c r="I517" s="3">
        <v>43977</v>
      </c>
      <c r="J517" s="4">
        <f>YEAR(טבלה7[[#This Row],[תאריך]])</f>
        <v>2020</v>
      </c>
      <c r="K517" s="9">
        <f>MONTH(טבלה7[[#This Row],[תאריך]])</f>
        <v>5</v>
      </c>
      <c r="L517" t="e">
        <f>IF(טבלה7[[#This Row],[תאריך]]&lt;'מצב מכירות'!#REF!,1,0)</f>
        <v>#REF!</v>
      </c>
    </row>
    <row r="518" spans="9:12" x14ac:dyDescent="0.2">
      <c r="I518" s="3">
        <v>43978</v>
      </c>
      <c r="J518" s="4">
        <f>YEAR(טבלה7[[#This Row],[תאריך]])</f>
        <v>2020</v>
      </c>
      <c r="K518" s="9">
        <f>MONTH(טבלה7[[#This Row],[תאריך]])</f>
        <v>5</v>
      </c>
      <c r="L518" t="e">
        <f>IF(טבלה7[[#This Row],[תאריך]]&lt;'מצב מכירות'!#REF!,1,0)</f>
        <v>#REF!</v>
      </c>
    </row>
    <row r="519" spans="9:12" x14ac:dyDescent="0.2">
      <c r="I519" s="3">
        <v>43979</v>
      </c>
      <c r="J519" s="4">
        <f>YEAR(טבלה7[[#This Row],[תאריך]])</f>
        <v>2020</v>
      </c>
      <c r="K519" s="9">
        <f>MONTH(טבלה7[[#This Row],[תאריך]])</f>
        <v>5</v>
      </c>
      <c r="L519" t="e">
        <f>IF(טבלה7[[#This Row],[תאריך]]&lt;'מצב מכירות'!#REF!,1,0)</f>
        <v>#REF!</v>
      </c>
    </row>
    <row r="520" spans="9:12" x14ac:dyDescent="0.2">
      <c r="I520" s="3">
        <v>43980</v>
      </c>
      <c r="J520" s="4">
        <f>YEAR(טבלה7[[#This Row],[תאריך]])</f>
        <v>2020</v>
      </c>
      <c r="K520" s="9">
        <f>MONTH(טבלה7[[#This Row],[תאריך]])</f>
        <v>5</v>
      </c>
      <c r="L520" t="e">
        <f>IF(טבלה7[[#This Row],[תאריך]]&lt;'מצב מכירות'!#REF!,1,0)</f>
        <v>#REF!</v>
      </c>
    </row>
    <row r="521" spans="9:12" x14ac:dyDescent="0.2">
      <c r="I521" s="3">
        <v>43981</v>
      </c>
      <c r="J521" s="4">
        <f>YEAR(טבלה7[[#This Row],[תאריך]])</f>
        <v>2020</v>
      </c>
      <c r="K521" s="9">
        <f>MONTH(טבלה7[[#This Row],[תאריך]])</f>
        <v>5</v>
      </c>
      <c r="L521" t="e">
        <f>IF(טבלה7[[#This Row],[תאריך]]&lt;'מצב מכירות'!#REF!,1,0)</f>
        <v>#REF!</v>
      </c>
    </row>
    <row r="522" spans="9:12" x14ac:dyDescent="0.2">
      <c r="I522" s="3">
        <v>43982</v>
      </c>
      <c r="J522" s="4">
        <f>YEAR(טבלה7[[#This Row],[תאריך]])</f>
        <v>2020</v>
      </c>
      <c r="K522" s="9">
        <f>MONTH(טבלה7[[#This Row],[תאריך]])</f>
        <v>5</v>
      </c>
      <c r="L522" t="e">
        <f>IF(טבלה7[[#This Row],[תאריך]]&lt;'מצב מכירות'!#REF!,1,0)</f>
        <v>#REF!</v>
      </c>
    </row>
    <row r="523" spans="9:12" x14ac:dyDescent="0.2">
      <c r="I523" s="3">
        <v>43983</v>
      </c>
      <c r="J523" s="4">
        <f>YEAR(טבלה7[[#This Row],[תאריך]])</f>
        <v>2020</v>
      </c>
      <c r="K523" s="9">
        <f>MONTH(טבלה7[[#This Row],[תאריך]])</f>
        <v>6</v>
      </c>
      <c r="L523" t="e">
        <f>IF(טבלה7[[#This Row],[תאריך]]&lt;'מצב מכירות'!#REF!,1,0)</f>
        <v>#REF!</v>
      </c>
    </row>
    <row r="524" spans="9:12" x14ac:dyDescent="0.2">
      <c r="I524" s="3">
        <v>43984</v>
      </c>
      <c r="J524" s="4">
        <f>YEAR(טבלה7[[#This Row],[תאריך]])</f>
        <v>2020</v>
      </c>
      <c r="K524" s="9">
        <f>MONTH(טבלה7[[#This Row],[תאריך]])</f>
        <v>6</v>
      </c>
      <c r="L524" t="e">
        <f>IF(טבלה7[[#This Row],[תאריך]]&lt;'מצב מכירות'!#REF!,1,0)</f>
        <v>#REF!</v>
      </c>
    </row>
    <row r="525" spans="9:12" x14ac:dyDescent="0.2">
      <c r="I525" s="3">
        <v>43985</v>
      </c>
      <c r="J525" s="4">
        <f>YEAR(טבלה7[[#This Row],[תאריך]])</f>
        <v>2020</v>
      </c>
      <c r="K525" s="9">
        <f>MONTH(טבלה7[[#This Row],[תאריך]])</f>
        <v>6</v>
      </c>
      <c r="L525" t="e">
        <f>IF(טבלה7[[#This Row],[תאריך]]&lt;'מצב מכירות'!#REF!,1,0)</f>
        <v>#REF!</v>
      </c>
    </row>
    <row r="526" spans="9:12" x14ac:dyDescent="0.2">
      <c r="I526" s="3">
        <v>43986</v>
      </c>
      <c r="J526" s="4">
        <f>YEAR(טבלה7[[#This Row],[תאריך]])</f>
        <v>2020</v>
      </c>
      <c r="K526" s="9">
        <f>MONTH(טבלה7[[#This Row],[תאריך]])</f>
        <v>6</v>
      </c>
      <c r="L526" t="e">
        <f>IF(טבלה7[[#This Row],[תאריך]]&lt;'מצב מכירות'!#REF!,1,0)</f>
        <v>#REF!</v>
      </c>
    </row>
    <row r="527" spans="9:12" x14ac:dyDescent="0.2">
      <c r="I527" s="3">
        <v>43987</v>
      </c>
      <c r="J527" s="4">
        <f>YEAR(טבלה7[[#This Row],[תאריך]])</f>
        <v>2020</v>
      </c>
      <c r="K527" s="9">
        <f>MONTH(טבלה7[[#This Row],[תאריך]])</f>
        <v>6</v>
      </c>
      <c r="L527" t="e">
        <f>IF(טבלה7[[#This Row],[תאריך]]&lt;'מצב מכירות'!#REF!,1,0)</f>
        <v>#REF!</v>
      </c>
    </row>
    <row r="528" spans="9:12" x14ac:dyDescent="0.2">
      <c r="I528" s="3">
        <v>43988</v>
      </c>
      <c r="J528" s="4">
        <f>YEAR(טבלה7[[#This Row],[תאריך]])</f>
        <v>2020</v>
      </c>
      <c r="K528" s="9">
        <f>MONTH(טבלה7[[#This Row],[תאריך]])</f>
        <v>6</v>
      </c>
      <c r="L528" t="e">
        <f>IF(טבלה7[[#This Row],[תאריך]]&lt;'מצב מכירות'!#REF!,1,0)</f>
        <v>#REF!</v>
      </c>
    </row>
    <row r="529" spans="9:12" x14ac:dyDescent="0.2">
      <c r="I529" s="3">
        <v>43989</v>
      </c>
      <c r="J529" s="4">
        <f>YEAR(טבלה7[[#This Row],[תאריך]])</f>
        <v>2020</v>
      </c>
      <c r="K529" s="9">
        <f>MONTH(טבלה7[[#This Row],[תאריך]])</f>
        <v>6</v>
      </c>
      <c r="L529" t="e">
        <f>IF(טבלה7[[#This Row],[תאריך]]&lt;'מצב מכירות'!#REF!,1,0)</f>
        <v>#REF!</v>
      </c>
    </row>
    <row r="530" spans="9:12" x14ac:dyDescent="0.2">
      <c r="I530" s="3">
        <v>43990</v>
      </c>
      <c r="J530" s="4">
        <f>YEAR(טבלה7[[#This Row],[תאריך]])</f>
        <v>2020</v>
      </c>
      <c r="K530" s="9">
        <f>MONTH(טבלה7[[#This Row],[תאריך]])</f>
        <v>6</v>
      </c>
      <c r="L530" t="e">
        <f>IF(טבלה7[[#This Row],[תאריך]]&lt;'מצב מכירות'!#REF!,1,0)</f>
        <v>#REF!</v>
      </c>
    </row>
    <row r="531" spans="9:12" x14ac:dyDescent="0.2">
      <c r="I531" s="3">
        <v>43991</v>
      </c>
      <c r="J531" s="4">
        <f>YEAR(טבלה7[[#This Row],[תאריך]])</f>
        <v>2020</v>
      </c>
      <c r="K531" s="9">
        <f>MONTH(טבלה7[[#This Row],[תאריך]])</f>
        <v>6</v>
      </c>
      <c r="L531" t="e">
        <f>IF(טבלה7[[#This Row],[תאריך]]&lt;'מצב מכירות'!#REF!,1,0)</f>
        <v>#REF!</v>
      </c>
    </row>
    <row r="532" spans="9:12" x14ac:dyDescent="0.2">
      <c r="I532" s="3">
        <v>43992</v>
      </c>
      <c r="J532" s="4">
        <f>YEAR(טבלה7[[#This Row],[תאריך]])</f>
        <v>2020</v>
      </c>
      <c r="K532" s="9">
        <f>MONTH(טבלה7[[#This Row],[תאריך]])</f>
        <v>6</v>
      </c>
      <c r="L532" t="e">
        <f>IF(טבלה7[[#This Row],[תאריך]]&lt;'מצב מכירות'!#REF!,1,0)</f>
        <v>#REF!</v>
      </c>
    </row>
    <row r="533" spans="9:12" x14ac:dyDescent="0.2">
      <c r="I533" s="3">
        <v>43993</v>
      </c>
      <c r="J533" s="4">
        <f>YEAR(טבלה7[[#This Row],[תאריך]])</f>
        <v>2020</v>
      </c>
      <c r="K533" s="9">
        <f>MONTH(טבלה7[[#This Row],[תאריך]])</f>
        <v>6</v>
      </c>
      <c r="L533" t="e">
        <f>IF(טבלה7[[#This Row],[תאריך]]&lt;'מצב מכירות'!#REF!,1,0)</f>
        <v>#REF!</v>
      </c>
    </row>
    <row r="534" spans="9:12" x14ac:dyDescent="0.2">
      <c r="I534" s="3">
        <v>43994</v>
      </c>
      <c r="J534" s="4">
        <f>YEAR(טבלה7[[#This Row],[תאריך]])</f>
        <v>2020</v>
      </c>
      <c r="K534" s="9">
        <f>MONTH(טבלה7[[#This Row],[תאריך]])</f>
        <v>6</v>
      </c>
      <c r="L534" t="e">
        <f>IF(טבלה7[[#This Row],[תאריך]]&lt;'מצב מכירות'!#REF!,1,0)</f>
        <v>#REF!</v>
      </c>
    </row>
    <row r="535" spans="9:12" x14ac:dyDescent="0.2">
      <c r="I535" s="3">
        <v>43995</v>
      </c>
      <c r="J535" s="4">
        <f>YEAR(טבלה7[[#This Row],[תאריך]])</f>
        <v>2020</v>
      </c>
      <c r="K535" s="9">
        <f>MONTH(טבלה7[[#This Row],[תאריך]])</f>
        <v>6</v>
      </c>
      <c r="L535" t="e">
        <f>IF(טבלה7[[#This Row],[תאריך]]&lt;'מצב מכירות'!#REF!,1,0)</f>
        <v>#REF!</v>
      </c>
    </row>
    <row r="536" spans="9:12" x14ac:dyDescent="0.2">
      <c r="I536" s="3">
        <v>43996</v>
      </c>
      <c r="J536" s="4">
        <f>YEAR(טבלה7[[#This Row],[תאריך]])</f>
        <v>2020</v>
      </c>
      <c r="K536" s="9">
        <f>MONTH(טבלה7[[#This Row],[תאריך]])</f>
        <v>6</v>
      </c>
      <c r="L536" t="e">
        <f>IF(טבלה7[[#This Row],[תאריך]]&lt;'מצב מכירות'!#REF!,1,0)</f>
        <v>#REF!</v>
      </c>
    </row>
    <row r="537" spans="9:12" x14ac:dyDescent="0.2">
      <c r="I537" s="3">
        <v>43997</v>
      </c>
      <c r="J537" s="4">
        <f>YEAR(טבלה7[[#This Row],[תאריך]])</f>
        <v>2020</v>
      </c>
      <c r="K537" s="9">
        <f>MONTH(טבלה7[[#This Row],[תאריך]])</f>
        <v>6</v>
      </c>
      <c r="L537" t="e">
        <f>IF(טבלה7[[#This Row],[תאריך]]&lt;'מצב מכירות'!#REF!,1,0)</f>
        <v>#REF!</v>
      </c>
    </row>
    <row r="538" spans="9:12" x14ac:dyDescent="0.2">
      <c r="I538" s="3">
        <v>43998</v>
      </c>
      <c r="J538" s="4">
        <f>YEAR(טבלה7[[#This Row],[תאריך]])</f>
        <v>2020</v>
      </c>
      <c r="K538" s="9">
        <f>MONTH(טבלה7[[#This Row],[תאריך]])</f>
        <v>6</v>
      </c>
      <c r="L538" t="e">
        <f>IF(טבלה7[[#This Row],[תאריך]]&lt;'מצב מכירות'!#REF!,1,0)</f>
        <v>#REF!</v>
      </c>
    </row>
    <row r="539" spans="9:12" x14ac:dyDescent="0.2">
      <c r="I539" s="3">
        <v>43999</v>
      </c>
      <c r="J539" s="4">
        <f>YEAR(טבלה7[[#This Row],[תאריך]])</f>
        <v>2020</v>
      </c>
      <c r="K539" s="9">
        <f>MONTH(טבלה7[[#This Row],[תאריך]])</f>
        <v>6</v>
      </c>
      <c r="L539" t="e">
        <f>IF(טבלה7[[#This Row],[תאריך]]&lt;'מצב מכירות'!#REF!,1,0)</f>
        <v>#REF!</v>
      </c>
    </row>
    <row r="540" spans="9:12" x14ac:dyDescent="0.2">
      <c r="I540" s="3">
        <v>44000</v>
      </c>
      <c r="J540" s="4">
        <f>YEAR(טבלה7[[#This Row],[תאריך]])</f>
        <v>2020</v>
      </c>
      <c r="K540" s="9">
        <f>MONTH(טבלה7[[#This Row],[תאריך]])</f>
        <v>6</v>
      </c>
      <c r="L540" t="e">
        <f>IF(טבלה7[[#This Row],[תאריך]]&lt;'מצב מכירות'!#REF!,1,0)</f>
        <v>#REF!</v>
      </c>
    </row>
    <row r="541" spans="9:12" x14ac:dyDescent="0.2">
      <c r="I541" s="3">
        <v>44001</v>
      </c>
      <c r="J541" s="4">
        <f>YEAR(טבלה7[[#This Row],[תאריך]])</f>
        <v>2020</v>
      </c>
      <c r="K541" s="9">
        <f>MONTH(טבלה7[[#This Row],[תאריך]])</f>
        <v>6</v>
      </c>
      <c r="L541" t="e">
        <f>IF(טבלה7[[#This Row],[תאריך]]&lt;'מצב מכירות'!#REF!,1,0)</f>
        <v>#REF!</v>
      </c>
    </row>
    <row r="542" spans="9:12" x14ac:dyDescent="0.2">
      <c r="I542" s="3">
        <v>44002</v>
      </c>
      <c r="J542" s="4">
        <f>YEAR(טבלה7[[#This Row],[תאריך]])</f>
        <v>2020</v>
      </c>
      <c r="K542" s="9">
        <f>MONTH(טבלה7[[#This Row],[תאריך]])</f>
        <v>6</v>
      </c>
      <c r="L542" t="e">
        <f>IF(טבלה7[[#This Row],[תאריך]]&lt;'מצב מכירות'!#REF!,1,0)</f>
        <v>#REF!</v>
      </c>
    </row>
    <row r="543" spans="9:12" x14ac:dyDescent="0.2">
      <c r="I543" s="3">
        <v>44003</v>
      </c>
      <c r="J543" s="4">
        <f>YEAR(טבלה7[[#This Row],[תאריך]])</f>
        <v>2020</v>
      </c>
      <c r="K543" s="9">
        <f>MONTH(טבלה7[[#This Row],[תאריך]])</f>
        <v>6</v>
      </c>
      <c r="L543" t="e">
        <f>IF(טבלה7[[#This Row],[תאריך]]&lt;'מצב מכירות'!#REF!,1,0)</f>
        <v>#REF!</v>
      </c>
    </row>
    <row r="544" spans="9:12" x14ac:dyDescent="0.2">
      <c r="I544" s="3">
        <v>44004</v>
      </c>
      <c r="J544" s="4">
        <f>YEAR(טבלה7[[#This Row],[תאריך]])</f>
        <v>2020</v>
      </c>
      <c r="K544" s="9">
        <f>MONTH(טבלה7[[#This Row],[תאריך]])</f>
        <v>6</v>
      </c>
      <c r="L544" t="e">
        <f>IF(טבלה7[[#This Row],[תאריך]]&lt;'מצב מכירות'!#REF!,1,0)</f>
        <v>#REF!</v>
      </c>
    </row>
    <row r="545" spans="9:12" x14ac:dyDescent="0.2">
      <c r="I545" s="3">
        <v>44005</v>
      </c>
      <c r="J545" s="4">
        <f>YEAR(טבלה7[[#This Row],[תאריך]])</f>
        <v>2020</v>
      </c>
      <c r="K545" s="9">
        <f>MONTH(טבלה7[[#This Row],[תאריך]])</f>
        <v>6</v>
      </c>
      <c r="L545" t="e">
        <f>IF(טבלה7[[#This Row],[תאריך]]&lt;'מצב מכירות'!#REF!,1,0)</f>
        <v>#REF!</v>
      </c>
    </row>
    <row r="546" spans="9:12" x14ac:dyDescent="0.2">
      <c r="I546" s="3">
        <v>44006</v>
      </c>
      <c r="J546" s="4">
        <f>YEAR(טבלה7[[#This Row],[תאריך]])</f>
        <v>2020</v>
      </c>
      <c r="K546" s="9">
        <f>MONTH(טבלה7[[#This Row],[תאריך]])</f>
        <v>6</v>
      </c>
      <c r="L546" t="e">
        <f>IF(טבלה7[[#This Row],[תאריך]]&lt;'מצב מכירות'!#REF!,1,0)</f>
        <v>#REF!</v>
      </c>
    </row>
    <row r="547" spans="9:12" x14ac:dyDescent="0.2">
      <c r="I547" s="3">
        <v>44007</v>
      </c>
      <c r="J547" s="4">
        <f>YEAR(טבלה7[[#This Row],[תאריך]])</f>
        <v>2020</v>
      </c>
      <c r="K547" s="9">
        <f>MONTH(טבלה7[[#This Row],[תאריך]])</f>
        <v>6</v>
      </c>
      <c r="L547" t="e">
        <f>IF(טבלה7[[#This Row],[תאריך]]&lt;'מצב מכירות'!#REF!,1,0)</f>
        <v>#REF!</v>
      </c>
    </row>
    <row r="548" spans="9:12" x14ac:dyDescent="0.2">
      <c r="I548" s="3">
        <v>44008</v>
      </c>
      <c r="J548" s="4">
        <f>YEAR(טבלה7[[#This Row],[תאריך]])</f>
        <v>2020</v>
      </c>
      <c r="K548" s="9">
        <f>MONTH(טבלה7[[#This Row],[תאריך]])</f>
        <v>6</v>
      </c>
      <c r="L548" t="e">
        <f>IF(טבלה7[[#This Row],[תאריך]]&lt;'מצב מכירות'!#REF!,1,0)</f>
        <v>#REF!</v>
      </c>
    </row>
    <row r="549" spans="9:12" x14ac:dyDescent="0.2">
      <c r="I549" s="3">
        <v>44009</v>
      </c>
      <c r="J549" s="4">
        <f>YEAR(טבלה7[[#This Row],[תאריך]])</f>
        <v>2020</v>
      </c>
      <c r="K549" s="9">
        <f>MONTH(טבלה7[[#This Row],[תאריך]])</f>
        <v>6</v>
      </c>
      <c r="L549" t="e">
        <f>IF(טבלה7[[#This Row],[תאריך]]&lt;'מצב מכירות'!#REF!,1,0)</f>
        <v>#REF!</v>
      </c>
    </row>
    <row r="550" spans="9:12" x14ac:dyDescent="0.2">
      <c r="I550" s="3">
        <v>44010</v>
      </c>
      <c r="J550" s="4">
        <f>YEAR(טבלה7[[#This Row],[תאריך]])</f>
        <v>2020</v>
      </c>
      <c r="K550" s="9">
        <f>MONTH(טבלה7[[#This Row],[תאריך]])</f>
        <v>6</v>
      </c>
      <c r="L550" t="e">
        <f>IF(טבלה7[[#This Row],[תאריך]]&lt;'מצב מכירות'!#REF!,1,0)</f>
        <v>#REF!</v>
      </c>
    </row>
    <row r="551" spans="9:12" x14ac:dyDescent="0.2">
      <c r="I551" s="3">
        <v>44011</v>
      </c>
      <c r="J551" s="4">
        <f>YEAR(טבלה7[[#This Row],[תאריך]])</f>
        <v>2020</v>
      </c>
      <c r="K551" s="9">
        <f>MONTH(טבלה7[[#This Row],[תאריך]])</f>
        <v>6</v>
      </c>
      <c r="L551" t="e">
        <f>IF(טבלה7[[#This Row],[תאריך]]&lt;'מצב מכירות'!#REF!,1,0)</f>
        <v>#REF!</v>
      </c>
    </row>
    <row r="552" spans="9:12" x14ac:dyDescent="0.2">
      <c r="I552" s="3">
        <v>44012</v>
      </c>
      <c r="J552" s="4">
        <f>YEAR(טבלה7[[#This Row],[תאריך]])</f>
        <v>2020</v>
      </c>
      <c r="K552" s="9">
        <f>MONTH(טבלה7[[#This Row],[תאריך]])</f>
        <v>6</v>
      </c>
      <c r="L552" t="e">
        <f>IF(טבלה7[[#This Row],[תאריך]]&lt;'מצב מכירות'!#REF!,1,0)</f>
        <v>#REF!</v>
      </c>
    </row>
    <row r="553" spans="9:12" x14ac:dyDescent="0.2">
      <c r="I553" s="3">
        <v>44013</v>
      </c>
      <c r="J553" s="4">
        <f>YEAR(טבלה7[[#This Row],[תאריך]])</f>
        <v>2020</v>
      </c>
      <c r="K553" s="9">
        <f>MONTH(טבלה7[[#This Row],[תאריך]])</f>
        <v>7</v>
      </c>
      <c r="L553" t="e">
        <f>IF(טבלה7[[#This Row],[תאריך]]&lt;'מצב מכירות'!#REF!,1,0)</f>
        <v>#REF!</v>
      </c>
    </row>
    <row r="554" spans="9:12" x14ac:dyDescent="0.2">
      <c r="I554" s="3">
        <v>44014</v>
      </c>
      <c r="J554" s="4">
        <f>YEAR(טבלה7[[#This Row],[תאריך]])</f>
        <v>2020</v>
      </c>
      <c r="K554" s="9">
        <f>MONTH(טבלה7[[#This Row],[תאריך]])</f>
        <v>7</v>
      </c>
      <c r="L554" t="e">
        <f>IF(טבלה7[[#This Row],[תאריך]]&lt;'מצב מכירות'!#REF!,1,0)</f>
        <v>#REF!</v>
      </c>
    </row>
    <row r="555" spans="9:12" x14ac:dyDescent="0.2">
      <c r="I555" s="3">
        <v>44015</v>
      </c>
      <c r="J555" s="4">
        <f>YEAR(טבלה7[[#This Row],[תאריך]])</f>
        <v>2020</v>
      </c>
      <c r="K555" s="9">
        <f>MONTH(טבלה7[[#This Row],[תאריך]])</f>
        <v>7</v>
      </c>
      <c r="L555" t="e">
        <f>IF(טבלה7[[#This Row],[תאריך]]&lt;'מצב מכירות'!#REF!,1,0)</f>
        <v>#REF!</v>
      </c>
    </row>
    <row r="556" spans="9:12" x14ac:dyDescent="0.2">
      <c r="I556" s="3">
        <v>44016</v>
      </c>
      <c r="J556" s="4">
        <f>YEAR(טבלה7[[#This Row],[תאריך]])</f>
        <v>2020</v>
      </c>
      <c r="K556" s="9">
        <f>MONTH(טבלה7[[#This Row],[תאריך]])</f>
        <v>7</v>
      </c>
      <c r="L556" t="e">
        <f>IF(טבלה7[[#This Row],[תאריך]]&lt;'מצב מכירות'!#REF!,1,0)</f>
        <v>#REF!</v>
      </c>
    </row>
    <row r="557" spans="9:12" x14ac:dyDescent="0.2">
      <c r="I557" s="3">
        <v>44017</v>
      </c>
      <c r="J557" s="4">
        <f>YEAR(טבלה7[[#This Row],[תאריך]])</f>
        <v>2020</v>
      </c>
      <c r="K557" s="9">
        <f>MONTH(טבלה7[[#This Row],[תאריך]])</f>
        <v>7</v>
      </c>
      <c r="L557" t="e">
        <f>IF(טבלה7[[#This Row],[תאריך]]&lt;'מצב מכירות'!#REF!,1,0)</f>
        <v>#REF!</v>
      </c>
    </row>
    <row r="558" spans="9:12" x14ac:dyDescent="0.2">
      <c r="I558" s="3">
        <v>44018</v>
      </c>
      <c r="J558" s="4">
        <f>YEAR(טבלה7[[#This Row],[תאריך]])</f>
        <v>2020</v>
      </c>
      <c r="K558" s="9">
        <f>MONTH(טבלה7[[#This Row],[תאריך]])</f>
        <v>7</v>
      </c>
      <c r="L558" t="e">
        <f>IF(טבלה7[[#This Row],[תאריך]]&lt;'מצב מכירות'!#REF!,1,0)</f>
        <v>#REF!</v>
      </c>
    </row>
    <row r="559" spans="9:12" x14ac:dyDescent="0.2">
      <c r="I559" s="3">
        <v>44019</v>
      </c>
      <c r="J559" s="4">
        <f>YEAR(טבלה7[[#This Row],[תאריך]])</f>
        <v>2020</v>
      </c>
      <c r="K559" s="9">
        <f>MONTH(טבלה7[[#This Row],[תאריך]])</f>
        <v>7</v>
      </c>
      <c r="L559" t="e">
        <f>IF(טבלה7[[#This Row],[תאריך]]&lt;'מצב מכירות'!#REF!,1,0)</f>
        <v>#REF!</v>
      </c>
    </row>
    <row r="560" spans="9:12" x14ac:dyDescent="0.2">
      <c r="I560" s="3">
        <v>44020</v>
      </c>
      <c r="J560" s="4">
        <f>YEAR(טבלה7[[#This Row],[תאריך]])</f>
        <v>2020</v>
      </c>
      <c r="K560" s="9">
        <f>MONTH(טבלה7[[#This Row],[תאריך]])</f>
        <v>7</v>
      </c>
      <c r="L560" t="e">
        <f>IF(טבלה7[[#This Row],[תאריך]]&lt;'מצב מכירות'!#REF!,1,0)</f>
        <v>#REF!</v>
      </c>
    </row>
    <row r="561" spans="9:12" x14ac:dyDescent="0.2">
      <c r="I561" s="3">
        <v>44021</v>
      </c>
      <c r="J561" s="4">
        <f>YEAR(טבלה7[[#This Row],[תאריך]])</f>
        <v>2020</v>
      </c>
      <c r="K561" s="9">
        <f>MONTH(טבלה7[[#This Row],[תאריך]])</f>
        <v>7</v>
      </c>
      <c r="L561" t="e">
        <f>IF(טבלה7[[#This Row],[תאריך]]&lt;'מצב מכירות'!#REF!,1,0)</f>
        <v>#REF!</v>
      </c>
    </row>
    <row r="562" spans="9:12" x14ac:dyDescent="0.2">
      <c r="I562" s="3">
        <v>44022</v>
      </c>
      <c r="J562" s="4">
        <f>YEAR(טבלה7[[#This Row],[תאריך]])</f>
        <v>2020</v>
      </c>
      <c r="K562" s="9">
        <f>MONTH(טבלה7[[#This Row],[תאריך]])</f>
        <v>7</v>
      </c>
      <c r="L562" t="e">
        <f>IF(טבלה7[[#This Row],[תאריך]]&lt;'מצב מכירות'!#REF!,1,0)</f>
        <v>#REF!</v>
      </c>
    </row>
    <row r="563" spans="9:12" x14ac:dyDescent="0.2">
      <c r="I563" s="3">
        <v>44023</v>
      </c>
      <c r="J563" s="4">
        <f>YEAR(טבלה7[[#This Row],[תאריך]])</f>
        <v>2020</v>
      </c>
      <c r="K563" s="9">
        <f>MONTH(טבלה7[[#This Row],[תאריך]])</f>
        <v>7</v>
      </c>
      <c r="L563" t="e">
        <f>IF(טבלה7[[#This Row],[תאריך]]&lt;'מצב מכירות'!#REF!,1,0)</f>
        <v>#REF!</v>
      </c>
    </row>
    <row r="564" spans="9:12" x14ac:dyDescent="0.2">
      <c r="I564" s="3">
        <v>44024</v>
      </c>
      <c r="J564" s="4">
        <f>YEAR(טבלה7[[#This Row],[תאריך]])</f>
        <v>2020</v>
      </c>
      <c r="K564" s="9">
        <f>MONTH(טבלה7[[#This Row],[תאריך]])</f>
        <v>7</v>
      </c>
      <c r="L564" t="e">
        <f>IF(טבלה7[[#This Row],[תאריך]]&lt;'מצב מכירות'!#REF!,1,0)</f>
        <v>#REF!</v>
      </c>
    </row>
    <row r="565" spans="9:12" x14ac:dyDescent="0.2">
      <c r="I565" s="3">
        <v>44025</v>
      </c>
      <c r="J565" s="4">
        <f>YEAR(טבלה7[[#This Row],[תאריך]])</f>
        <v>2020</v>
      </c>
      <c r="K565" s="9">
        <f>MONTH(טבלה7[[#This Row],[תאריך]])</f>
        <v>7</v>
      </c>
      <c r="L565" t="e">
        <f>IF(טבלה7[[#This Row],[תאריך]]&lt;'מצב מכירות'!#REF!,1,0)</f>
        <v>#REF!</v>
      </c>
    </row>
    <row r="566" spans="9:12" x14ac:dyDescent="0.2">
      <c r="I566" s="3">
        <v>44026</v>
      </c>
      <c r="J566" s="4">
        <f>YEAR(טבלה7[[#This Row],[תאריך]])</f>
        <v>2020</v>
      </c>
      <c r="K566" s="9">
        <f>MONTH(טבלה7[[#This Row],[תאריך]])</f>
        <v>7</v>
      </c>
      <c r="L566" t="e">
        <f>IF(טבלה7[[#This Row],[תאריך]]&lt;'מצב מכירות'!#REF!,1,0)</f>
        <v>#REF!</v>
      </c>
    </row>
    <row r="567" spans="9:12" x14ac:dyDescent="0.2">
      <c r="I567" s="3">
        <v>44027</v>
      </c>
      <c r="J567" s="4">
        <f>YEAR(טבלה7[[#This Row],[תאריך]])</f>
        <v>2020</v>
      </c>
      <c r="K567" s="9">
        <f>MONTH(טבלה7[[#This Row],[תאריך]])</f>
        <v>7</v>
      </c>
      <c r="L567" t="e">
        <f>IF(טבלה7[[#This Row],[תאריך]]&lt;'מצב מכירות'!#REF!,1,0)</f>
        <v>#REF!</v>
      </c>
    </row>
    <row r="568" spans="9:12" x14ac:dyDescent="0.2">
      <c r="I568" s="3">
        <v>44028</v>
      </c>
      <c r="J568" s="4">
        <f>YEAR(טבלה7[[#This Row],[תאריך]])</f>
        <v>2020</v>
      </c>
      <c r="K568" s="9">
        <f>MONTH(טבלה7[[#This Row],[תאריך]])</f>
        <v>7</v>
      </c>
      <c r="L568" t="e">
        <f>IF(טבלה7[[#This Row],[תאריך]]&lt;'מצב מכירות'!#REF!,1,0)</f>
        <v>#REF!</v>
      </c>
    </row>
    <row r="569" spans="9:12" x14ac:dyDescent="0.2">
      <c r="I569" s="3">
        <v>44029</v>
      </c>
      <c r="J569" s="4">
        <f>YEAR(טבלה7[[#This Row],[תאריך]])</f>
        <v>2020</v>
      </c>
      <c r="K569" s="9">
        <f>MONTH(טבלה7[[#This Row],[תאריך]])</f>
        <v>7</v>
      </c>
      <c r="L569" t="e">
        <f>IF(טבלה7[[#This Row],[תאריך]]&lt;'מצב מכירות'!#REF!,1,0)</f>
        <v>#REF!</v>
      </c>
    </row>
    <row r="570" spans="9:12" x14ac:dyDescent="0.2">
      <c r="I570" s="3">
        <v>44030</v>
      </c>
      <c r="J570" s="4">
        <f>YEAR(טבלה7[[#This Row],[תאריך]])</f>
        <v>2020</v>
      </c>
      <c r="K570" s="9">
        <f>MONTH(טבלה7[[#This Row],[תאריך]])</f>
        <v>7</v>
      </c>
      <c r="L570" t="e">
        <f>IF(טבלה7[[#This Row],[תאריך]]&lt;'מצב מכירות'!#REF!,1,0)</f>
        <v>#REF!</v>
      </c>
    </row>
    <row r="571" spans="9:12" x14ac:dyDescent="0.2">
      <c r="I571" s="3">
        <v>44031</v>
      </c>
      <c r="J571" s="4">
        <f>YEAR(טבלה7[[#This Row],[תאריך]])</f>
        <v>2020</v>
      </c>
      <c r="K571" s="9">
        <f>MONTH(טבלה7[[#This Row],[תאריך]])</f>
        <v>7</v>
      </c>
      <c r="L571" t="e">
        <f>IF(טבלה7[[#This Row],[תאריך]]&lt;'מצב מכירות'!#REF!,1,0)</f>
        <v>#REF!</v>
      </c>
    </row>
    <row r="572" spans="9:12" x14ac:dyDescent="0.2">
      <c r="I572" s="3">
        <v>44032</v>
      </c>
      <c r="J572" s="4">
        <f>YEAR(טבלה7[[#This Row],[תאריך]])</f>
        <v>2020</v>
      </c>
      <c r="K572" s="9">
        <f>MONTH(טבלה7[[#This Row],[תאריך]])</f>
        <v>7</v>
      </c>
      <c r="L572" t="e">
        <f>IF(טבלה7[[#This Row],[תאריך]]&lt;'מצב מכירות'!#REF!,1,0)</f>
        <v>#REF!</v>
      </c>
    </row>
    <row r="573" spans="9:12" x14ac:dyDescent="0.2">
      <c r="I573" s="3">
        <v>44033</v>
      </c>
      <c r="J573" s="4">
        <f>YEAR(טבלה7[[#This Row],[תאריך]])</f>
        <v>2020</v>
      </c>
      <c r="K573" s="9">
        <f>MONTH(טבלה7[[#This Row],[תאריך]])</f>
        <v>7</v>
      </c>
      <c r="L573" t="e">
        <f>IF(טבלה7[[#This Row],[תאריך]]&lt;'מצב מכירות'!#REF!,1,0)</f>
        <v>#REF!</v>
      </c>
    </row>
    <row r="574" spans="9:12" x14ac:dyDescent="0.2">
      <c r="I574" s="3">
        <v>44034</v>
      </c>
      <c r="J574" s="4">
        <f>YEAR(טבלה7[[#This Row],[תאריך]])</f>
        <v>2020</v>
      </c>
      <c r="K574" s="9">
        <f>MONTH(טבלה7[[#This Row],[תאריך]])</f>
        <v>7</v>
      </c>
      <c r="L574" t="e">
        <f>IF(טבלה7[[#This Row],[תאריך]]&lt;'מצב מכירות'!#REF!,1,0)</f>
        <v>#REF!</v>
      </c>
    </row>
    <row r="575" spans="9:12" x14ac:dyDescent="0.2">
      <c r="I575" s="3">
        <v>44035</v>
      </c>
      <c r="J575" s="4">
        <f>YEAR(טבלה7[[#This Row],[תאריך]])</f>
        <v>2020</v>
      </c>
      <c r="K575" s="9">
        <f>MONTH(טבלה7[[#This Row],[תאריך]])</f>
        <v>7</v>
      </c>
      <c r="L575" t="e">
        <f>IF(טבלה7[[#This Row],[תאריך]]&lt;'מצב מכירות'!#REF!,1,0)</f>
        <v>#REF!</v>
      </c>
    </row>
    <row r="576" spans="9:12" x14ac:dyDescent="0.2">
      <c r="I576" s="3">
        <v>44036</v>
      </c>
      <c r="J576" s="4">
        <f>YEAR(טבלה7[[#This Row],[תאריך]])</f>
        <v>2020</v>
      </c>
      <c r="K576" s="9">
        <f>MONTH(טבלה7[[#This Row],[תאריך]])</f>
        <v>7</v>
      </c>
      <c r="L576" t="e">
        <f>IF(טבלה7[[#This Row],[תאריך]]&lt;'מצב מכירות'!#REF!,1,0)</f>
        <v>#REF!</v>
      </c>
    </row>
    <row r="577" spans="9:12" x14ac:dyDescent="0.2">
      <c r="I577" s="3">
        <v>44037</v>
      </c>
      <c r="J577" s="4">
        <f>YEAR(טבלה7[[#This Row],[תאריך]])</f>
        <v>2020</v>
      </c>
      <c r="K577" s="9">
        <f>MONTH(טבלה7[[#This Row],[תאריך]])</f>
        <v>7</v>
      </c>
      <c r="L577" t="e">
        <f>IF(טבלה7[[#This Row],[תאריך]]&lt;'מצב מכירות'!#REF!,1,0)</f>
        <v>#REF!</v>
      </c>
    </row>
    <row r="578" spans="9:12" x14ac:dyDescent="0.2">
      <c r="I578" s="3">
        <v>44038</v>
      </c>
      <c r="J578" s="4">
        <f>YEAR(טבלה7[[#This Row],[תאריך]])</f>
        <v>2020</v>
      </c>
      <c r="K578" s="9">
        <f>MONTH(טבלה7[[#This Row],[תאריך]])</f>
        <v>7</v>
      </c>
      <c r="L578" t="e">
        <f>IF(טבלה7[[#This Row],[תאריך]]&lt;'מצב מכירות'!#REF!,1,0)</f>
        <v>#REF!</v>
      </c>
    </row>
    <row r="579" spans="9:12" x14ac:dyDescent="0.2">
      <c r="I579" s="3">
        <v>44039</v>
      </c>
      <c r="J579" s="4">
        <f>YEAR(טבלה7[[#This Row],[תאריך]])</f>
        <v>2020</v>
      </c>
      <c r="K579" s="9">
        <f>MONTH(טבלה7[[#This Row],[תאריך]])</f>
        <v>7</v>
      </c>
      <c r="L579" t="e">
        <f>IF(טבלה7[[#This Row],[תאריך]]&lt;'מצב מכירות'!#REF!,1,0)</f>
        <v>#REF!</v>
      </c>
    </row>
    <row r="580" spans="9:12" x14ac:dyDescent="0.2">
      <c r="I580" s="3">
        <v>44040</v>
      </c>
      <c r="J580" s="4">
        <f>YEAR(טבלה7[[#This Row],[תאריך]])</f>
        <v>2020</v>
      </c>
      <c r="K580" s="9">
        <f>MONTH(טבלה7[[#This Row],[תאריך]])</f>
        <v>7</v>
      </c>
      <c r="L580" t="e">
        <f>IF(טבלה7[[#This Row],[תאריך]]&lt;'מצב מכירות'!#REF!,1,0)</f>
        <v>#REF!</v>
      </c>
    </row>
    <row r="581" spans="9:12" x14ac:dyDescent="0.2">
      <c r="I581" s="3">
        <v>44041</v>
      </c>
      <c r="J581" s="4">
        <f>YEAR(טבלה7[[#This Row],[תאריך]])</f>
        <v>2020</v>
      </c>
      <c r="K581" s="9">
        <f>MONTH(טבלה7[[#This Row],[תאריך]])</f>
        <v>7</v>
      </c>
      <c r="L581" t="e">
        <f>IF(טבלה7[[#This Row],[תאריך]]&lt;'מצב מכירות'!#REF!,1,0)</f>
        <v>#REF!</v>
      </c>
    </row>
    <row r="582" spans="9:12" x14ac:dyDescent="0.2">
      <c r="I582" s="3">
        <v>44042</v>
      </c>
      <c r="J582" s="4">
        <f>YEAR(טבלה7[[#This Row],[תאריך]])</f>
        <v>2020</v>
      </c>
      <c r="K582" s="9">
        <f>MONTH(טבלה7[[#This Row],[תאריך]])</f>
        <v>7</v>
      </c>
      <c r="L582" t="e">
        <f>IF(טבלה7[[#This Row],[תאריך]]&lt;'מצב מכירות'!#REF!,1,0)</f>
        <v>#REF!</v>
      </c>
    </row>
    <row r="583" spans="9:12" x14ac:dyDescent="0.2">
      <c r="I583" s="3">
        <v>44043</v>
      </c>
      <c r="J583" s="4">
        <f>YEAR(טבלה7[[#This Row],[תאריך]])</f>
        <v>2020</v>
      </c>
      <c r="K583" s="9">
        <f>MONTH(טבלה7[[#This Row],[תאריך]])</f>
        <v>7</v>
      </c>
      <c r="L583" t="e">
        <f>IF(טבלה7[[#This Row],[תאריך]]&lt;'מצב מכירות'!#REF!,1,0)</f>
        <v>#REF!</v>
      </c>
    </row>
    <row r="584" spans="9:12" x14ac:dyDescent="0.2">
      <c r="I584" s="3">
        <v>44044</v>
      </c>
      <c r="J584" s="4">
        <f>YEAR(טבלה7[[#This Row],[תאריך]])</f>
        <v>2020</v>
      </c>
      <c r="K584" s="9">
        <f>MONTH(טבלה7[[#This Row],[תאריך]])</f>
        <v>8</v>
      </c>
      <c r="L584" t="e">
        <f>IF(טבלה7[[#This Row],[תאריך]]&lt;'מצב מכירות'!#REF!,1,0)</f>
        <v>#REF!</v>
      </c>
    </row>
    <row r="585" spans="9:12" x14ac:dyDescent="0.2">
      <c r="I585" s="3">
        <v>44045</v>
      </c>
      <c r="J585" s="4">
        <f>YEAR(טבלה7[[#This Row],[תאריך]])</f>
        <v>2020</v>
      </c>
      <c r="K585" s="9">
        <f>MONTH(טבלה7[[#This Row],[תאריך]])</f>
        <v>8</v>
      </c>
      <c r="L585" t="e">
        <f>IF(טבלה7[[#This Row],[תאריך]]&lt;'מצב מכירות'!#REF!,1,0)</f>
        <v>#REF!</v>
      </c>
    </row>
    <row r="586" spans="9:12" x14ac:dyDescent="0.2">
      <c r="I586" s="3">
        <v>44046</v>
      </c>
      <c r="J586" s="4">
        <f>YEAR(טבלה7[[#This Row],[תאריך]])</f>
        <v>2020</v>
      </c>
      <c r="K586" s="9">
        <f>MONTH(טבלה7[[#This Row],[תאריך]])</f>
        <v>8</v>
      </c>
      <c r="L586" t="e">
        <f>IF(טבלה7[[#This Row],[תאריך]]&lt;'מצב מכירות'!#REF!,1,0)</f>
        <v>#REF!</v>
      </c>
    </row>
    <row r="587" spans="9:12" x14ac:dyDescent="0.2">
      <c r="I587" s="3">
        <v>44047</v>
      </c>
      <c r="J587" s="4">
        <f>YEAR(טבלה7[[#This Row],[תאריך]])</f>
        <v>2020</v>
      </c>
      <c r="K587" s="9">
        <f>MONTH(טבלה7[[#This Row],[תאריך]])</f>
        <v>8</v>
      </c>
      <c r="L587" t="e">
        <f>IF(טבלה7[[#This Row],[תאריך]]&lt;'מצב מכירות'!#REF!,1,0)</f>
        <v>#REF!</v>
      </c>
    </row>
    <row r="588" spans="9:12" x14ac:dyDescent="0.2">
      <c r="I588" s="3">
        <v>44048</v>
      </c>
      <c r="J588" s="4">
        <f>YEAR(טבלה7[[#This Row],[תאריך]])</f>
        <v>2020</v>
      </c>
      <c r="K588" s="9">
        <f>MONTH(טבלה7[[#This Row],[תאריך]])</f>
        <v>8</v>
      </c>
      <c r="L588" t="e">
        <f>IF(טבלה7[[#This Row],[תאריך]]&lt;'מצב מכירות'!#REF!,1,0)</f>
        <v>#REF!</v>
      </c>
    </row>
    <row r="589" spans="9:12" x14ac:dyDescent="0.2">
      <c r="I589" s="3">
        <v>44049</v>
      </c>
      <c r="J589" s="4">
        <f>YEAR(טבלה7[[#This Row],[תאריך]])</f>
        <v>2020</v>
      </c>
      <c r="K589" s="9">
        <f>MONTH(טבלה7[[#This Row],[תאריך]])</f>
        <v>8</v>
      </c>
      <c r="L589" t="e">
        <f>IF(טבלה7[[#This Row],[תאריך]]&lt;'מצב מכירות'!#REF!,1,0)</f>
        <v>#REF!</v>
      </c>
    </row>
    <row r="590" spans="9:12" x14ac:dyDescent="0.2">
      <c r="I590" s="3">
        <v>44050</v>
      </c>
      <c r="J590" s="4">
        <f>YEAR(טבלה7[[#This Row],[תאריך]])</f>
        <v>2020</v>
      </c>
      <c r="K590" s="9">
        <f>MONTH(טבלה7[[#This Row],[תאריך]])</f>
        <v>8</v>
      </c>
      <c r="L590" t="e">
        <f>IF(טבלה7[[#This Row],[תאריך]]&lt;'מצב מכירות'!#REF!,1,0)</f>
        <v>#REF!</v>
      </c>
    </row>
    <row r="591" spans="9:12" x14ac:dyDescent="0.2">
      <c r="I591" s="3">
        <v>44051</v>
      </c>
      <c r="J591" s="4">
        <f>YEAR(טבלה7[[#This Row],[תאריך]])</f>
        <v>2020</v>
      </c>
      <c r="K591" s="9">
        <f>MONTH(טבלה7[[#This Row],[תאריך]])</f>
        <v>8</v>
      </c>
      <c r="L591" t="e">
        <f>IF(טבלה7[[#This Row],[תאריך]]&lt;'מצב מכירות'!#REF!,1,0)</f>
        <v>#REF!</v>
      </c>
    </row>
    <row r="592" spans="9:12" x14ac:dyDescent="0.2">
      <c r="I592" s="3">
        <v>44052</v>
      </c>
      <c r="J592" s="4">
        <f>YEAR(טבלה7[[#This Row],[תאריך]])</f>
        <v>2020</v>
      </c>
      <c r="K592" s="9">
        <f>MONTH(טבלה7[[#This Row],[תאריך]])</f>
        <v>8</v>
      </c>
      <c r="L592" t="e">
        <f>IF(טבלה7[[#This Row],[תאריך]]&lt;'מצב מכירות'!#REF!,1,0)</f>
        <v>#REF!</v>
      </c>
    </row>
    <row r="593" spans="9:12" x14ac:dyDescent="0.2">
      <c r="I593" s="3">
        <v>44053</v>
      </c>
      <c r="J593" s="4">
        <f>YEAR(טבלה7[[#This Row],[תאריך]])</f>
        <v>2020</v>
      </c>
      <c r="K593" s="9">
        <f>MONTH(טבלה7[[#This Row],[תאריך]])</f>
        <v>8</v>
      </c>
      <c r="L593" t="e">
        <f>IF(טבלה7[[#This Row],[תאריך]]&lt;'מצב מכירות'!#REF!,1,0)</f>
        <v>#REF!</v>
      </c>
    </row>
    <row r="594" spans="9:12" x14ac:dyDescent="0.2">
      <c r="I594" s="3">
        <v>44054</v>
      </c>
      <c r="J594" s="4">
        <f>YEAR(טבלה7[[#This Row],[תאריך]])</f>
        <v>2020</v>
      </c>
      <c r="K594" s="9">
        <f>MONTH(טבלה7[[#This Row],[תאריך]])</f>
        <v>8</v>
      </c>
      <c r="L594" t="e">
        <f>IF(טבלה7[[#This Row],[תאריך]]&lt;'מצב מכירות'!#REF!,1,0)</f>
        <v>#REF!</v>
      </c>
    </row>
    <row r="595" spans="9:12" x14ac:dyDescent="0.2">
      <c r="I595" s="3">
        <v>44055</v>
      </c>
      <c r="J595" s="4">
        <f>YEAR(טבלה7[[#This Row],[תאריך]])</f>
        <v>2020</v>
      </c>
      <c r="K595" s="9">
        <f>MONTH(טבלה7[[#This Row],[תאריך]])</f>
        <v>8</v>
      </c>
      <c r="L595" t="e">
        <f>IF(טבלה7[[#This Row],[תאריך]]&lt;'מצב מכירות'!#REF!,1,0)</f>
        <v>#REF!</v>
      </c>
    </row>
    <row r="596" spans="9:12" x14ac:dyDescent="0.2">
      <c r="I596" s="3">
        <v>44056</v>
      </c>
      <c r="J596" s="4">
        <f>YEAR(טבלה7[[#This Row],[תאריך]])</f>
        <v>2020</v>
      </c>
      <c r="K596" s="9">
        <f>MONTH(טבלה7[[#This Row],[תאריך]])</f>
        <v>8</v>
      </c>
      <c r="L596" t="e">
        <f>IF(טבלה7[[#This Row],[תאריך]]&lt;'מצב מכירות'!#REF!,1,0)</f>
        <v>#REF!</v>
      </c>
    </row>
    <row r="597" spans="9:12" x14ac:dyDescent="0.2">
      <c r="I597" s="3">
        <v>44057</v>
      </c>
      <c r="J597" s="4">
        <f>YEAR(טבלה7[[#This Row],[תאריך]])</f>
        <v>2020</v>
      </c>
      <c r="K597" s="9">
        <f>MONTH(טבלה7[[#This Row],[תאריך]])</f>
        <v>8</v>
      </c>
      <c r="L597" t="e">
        <f>IF(טבלה7[[#This Row],[תאריך]]&lt;'מצב מכירות'!#REF!,1,0)</f>
        <v>#REF!</v>
      </c>
    </row>
    <row r="598" spans="9:12" x14ac:dyDescent="0.2">
      <c r="I598" s="3">
        <v>44058</v>
      </c>
      <c r="J598" s="4">
        <f>YEAR(טבלה7[[#This Row],[תאריך]])</f>
        <v>2020</v>
      </c>
      <c r="K598" s="9">
        <f>MONTH(טבלה7[[#This Row],[תאריך]])</f>
        <v>8</v>
      </c>
      <c r="L598" t="e">
        <f>IF(טבלה7[[#This Row],[תאריך]]&lt;'מצב מכירות'!#REF!,1,0)</f>
        <v>#REF!</v>
      </c>
    </row>
    <row r="599" spans="9:12" x14ac:dyDescent="0.2">
      <c r="I599" s="3">
        <v>44059</v>
      </c>
      <c r="J599" s="4">
        <f>YEAR(טבלה7[[#This Row],[תאריך]])</f>
        <v>2020</v>
      </c>
      <c r="K599" s="9">
        <f>MONTH(טבלה7[[#This Row],[תאריך]])</f>
        <v>8</v>
      </c>
      <c r="L599" t="e">
        <f>IF(טבלה7[[#This Row],[תאריך]]&lt;'מצב מכירות'!#REF!,1,0)</f>
        <v>#REF!</v>
      </c>
    </row>
    <row r="600" spans="9:12" x14ac:dyDescent="0.2">
      <c r="I600" s="3">
        <v>44060</v>
      </c>
      <c r="J600" s="4">
        <f>YEAR(טבלה7[[#This Row],[תאריך]])</f>
        <v>2020</v>
      </c>
      <c r="K600" s="9">
        <f>MONTH(טבלה7[[#This Row],[תאריך]])</f>
        <v>8</v>
      </c>
      <c r="L600" t="e">
        <f>IF(טבלה7[[#This Row],[תאריך]]&lt;'מצב מכירות'!#REF!,1,0)</f>
        <v>#REF!</v>
      </c>
    </row>
    <row r="601" spans="9:12" x14ac:dyDescent="0.2">
      <c r="I601" s="3">
        <v>44061</v>
      </c>
      <c r="J601" s="4">
        <f>YEAR(טבלה7[[#This Row],[תאריך]])</f>
        <v>2020</v>
      </c>
      <c r="K601" s="9">
        <f>MONTH(טבלה7[[#This Row],[תאריך]])</f>
        <v>8</v>
      </c>
      <c r="L601" t="e">
        <f>IF(טבלה7[[#This Row],[תאריך]]&lt;'מצב מכירות'!#REF!,1,0)</f>
        <v>#REF!</v>
      </c>
    </row>
    <row r="602" spans="9:12" x14ac:dyDescent="0.2">
      <c r="I602" s="3">
        <v>44062</v>
      </c>
      <c r="J602" s="4">
        <f>YEAR(טבלה7[[#This Row],[תאריך]])</f>
        <v>2020</v>
      </c>
      <c r="K602" s="9">
        <f>MONTH(טבלה7[[#This Row],[תאריך]])</f>
        <v>8</v>
      </c>
      <c r="L602" t="e">
        <f>IF(טבלה7[[#This Row],[תאריך]]&lt;'מצב מכירות'!#REF!,1,0)</f>
        <v>#REF!</v>
      </c>
    </row>
    <row r="603" spans="9:12" x14ac:dyDescent="0.2">
      <c r="I603" s="3">
        <v>44063</v>
      </c>
      <c r="J603" s="4">
        <f>YEAR(טבלה7[[#This Row],[תאריך]])</f>
        <v>2020</v>
      </c>
      <c r="K603" s="9">
        <f>MONTH(טבלה7[[#This Row],[תאריך]])</f>
        <v>8</v>
      </c>
      <c r="L603" t="e">
        <f>IF(טבלה7[[#This Row],[תאריך]]&lt;'מצב מכירות'!#REF!,1,0)</f>
        <v>#REF!</v>
      </c>
    </row>
    <row r="604" spans="9:12" x14ac:dyDescent="0.2">
      <c r="I604" s="3">
        <v>44064</v>
      </c>
      <c r="J604" s="4">
        <f>YEAR(טבלה7[[#This Row],[תאריך]])</f>
        <v>2020</v>
      </c>
      <c r="K604" s="9">
        <f>MONTH(טבלה7[[#This Row],[תאריך]])</f>
        <v>8</v>
      </c>
      <c r="L604" t="e">
        <f>IF(טבלה7[[#This Row],[תאריך]]&lt;'מצב מכירות'!#REF!,1,0)</f>
        <v>#REF!</v>
      </c>
    </row>
    <row r="605" spans="9:12" x14ac:dyDescent="0.2">
      <c r="I605" s="3">
        <v>44065</v>
      </c>
      <c r="J605" s="4">
        <f>YEAR(טבלה7[[#This Row],[תאריך]])</f>
        <v>2020</v>
      </c>
      <c r="K605" s="9">
        <f>MONTH(טבלה7[[#This Row],[תאריך]])</f>
        <v>8</v>
      </c>
      <c r="L605" t="e">
        <f>IF(טבלה7[[#This Row],[תאריך]]&lt;'מצב מכירות'!#REF!,1,0)</f>
        <v>#REF!</v>
      </c>
    </row>
    <row r="606" spans="9:12" x14ac:dyDescent="0.2">
      <c r="I606" s="3">
        <v>44066</v>
      </c>
      <c r="J606" s="4">
        <f>YEAR(טבלה7[[#This Row],[תאריך]])</f>
        <v>2020</v>
      </c>
      <c r="K606" s="9">
        <f>MONTH(טבלה7[[#This Row],[תאריך]])</f>
        <v>8</v>
      </c>
      <c r="L606" t="e">
        <f>IF(טבלה7[[#This Row],[תאריך]]&lt;'מצב מכירות'!#REF!,1,0)</f>
        <v>#REF!</v>
      </c>
    </row>
    <row r="607" spans="9:12" x14ac:dyDescent="0.2">
      <c r="I607" s="3">
        <v>44067</v>
      </c>
      <c r="J607" s="4">
        <f>YEAR(טבלה7[[#This Row],[תאריך]])</f>
        <v>2020</v>
      </c>
      <c r="K607" s="9">
        <f>MONTH(טבלה7[[#This Row],[תאריך]])</f>
        <v>8</v>
      </c>
      <c r="L607" t="e">
        <f>IF(טבלה7[[#This Row],[תאריך]]&lt;'מצב מכירות'!#REF!,1,0)</f>
        <v>#REF!</v>
      </c>
    </row>
    <row r="608" spans="9:12" x14ac:dyDescent="0.2">
      <c r="I608" s="3">
        <v>44068</v>
      </c>
      <c r="J608" s="4">
        <f>YEAR(טבלה7[[#This Row],[תאריך]])</f>
        <v>2020</v>
      </c>
      <c r="K608" s="9">
        <f>MONTH(טבלה7[[#This Row],[תאריך]])</f>
        <v>8</v>
      </c>
      <c r="L608" t="e">
        <f>IF(טבלה7[[#This Row],[תאריך]]&lt;'מצב מכירות'!#REF!,1,0)</f>
        <v>#REF!</v>
      </c>
    </row>
    <row r="609" spans="9:12" x14ac:dyDescent="0.2">
      <c r="I609" s="3">
        <v>44069</v>
      </c>
      <c r="J609" s="4">
        <f>YEAR(טבלה7[[#This Row],[תאריך]])</f>
        <v>2020</v>
      </c>
      <c r="K609" s="9">
        <f>MONTH(טבלה7[[#This Row],[תאריך]])</f>
        <v>8</v>
      </c>
      <c r="L609" t="e">
        <f>IF(טבלה7[[#This Row],[תאריך]]&lt;'מצב מכירות'!#REF!,1,0)</f>
        <v>#REF!</v>
      </c>
    </row>
    <row r="610" spans="9:12" x14ac:dyDescent="0.2">
      <c r="I610" s="3">
        <v>44070</v>
      </c>
      <c r="J610" s="4">
        <f>YEAR(טבלה7[[#This Row],[תאריך]])</f>
        <v>2020</v>
      </c>
      <c r="K610" s="9">
        <f>MONTH(טבלה7[[#This Row],[תאריך]])</f>
        <v>8</v>
      </c>
      <c r="L610" t="e">
        <f>IF(טבלה7[[#This Row],[תאריך]]&lt;'מצב מכירות'!#REF!,1,0)</f>
        <v>#REF!</v>
      </c>
    </row>
    <row r="611" spans="9:12" x14ac:dyDescent="0.2">
      <c r="I611" s="3">
        <v>44071</v>
      </c>
      <c r="J611" s="4">
        <f>YEAR(טבלה7[[#This Row],[תאריך]])</f>
        <v>2020</v>
      </c>
      <c r="K611" s="9">
        <f>MONTH(טבלה7[[#This Row],[תאריך]])</f>
        <v>8</v>
      </c>
      <c r="L611" t="e">
        <f>IF(טבלה7[[#This Row],[תאריך]]&lt;'מצב מכירות'!#REF!,1,0)</f>
        <v>#REF!</v>
      </c>
    </row>
    <row r="612" spans="9:12" x14ac:dyDescent="0.2">
      <c r="I612" s="3">
        <v>44072</v>
      </c>
      <c r="J612" s="4">
        <f>YEAR(טבלה7[[#This Row],[תאריך]])</f>
        <v>2020</v>
      </c>
      <c r="K612" s="9">
        <f>MONTH(טבלה7[[#This Row],[תאריך]])</f>
        <v>8</v>
      </c>
      <c r="L612" t="e">
        <f>IF(טבלה7[[#This Row],[תאריך]]&lt;'מצב מכירות'!#REF!,1,0)</f>
        <v>#REF!</v>
      </c>
    </row>
    <row r="613" spans="9:12" x14ac:dyDescent="0.2">
      <c r="I613" s="3">
        <v>44073</v>
      </c>
      <c r="J613" s="4">
        <f>YEAR(טבלה7[[#This Row],[תאריך]])</f>
        <v>2020</v>
      </c>
      <c r="K613" s="9">
        <f>MONTH(טבלה7[[#This Row],[תאריך]])</f>
        <v>8</v>
      </c>
      <c r="L613" t="e">
        <f>IF(טבלה7[[#This Row],[תאריך]]&lt;'מצב מכירות'!#REF!,1,0)</f>
        <v>#REF!</v>
      </c>
    </row>
    <row r="614" spans="9:12" x14ac:dyDescent="0.2">
      <c r="I614" s="3">
        <v>44074</v>
      </c>
      <c r="J614" s="4">
        <f>YEAR(טבלה7[[#This Row],[תאריך]])</f>
        <v>2020</v>
      </c>
      <c r="K614" s="9">
        <f>MONTH(טבלה7[[#This Row],[תאריך]])</f>
        <v>8</v>
      </c>
      <c r="L614" t="e">
        <f>IF(טבלה7[[#This Row],[תאריך]]&lt;'מצב מכירות'!#REF!,1,0)</f>
        <v>#REF!</v>
      </c>
    </row>
    <row r="615" spans="9:12" x14ac:dyDescent="0.2">
      <c r="I615" s="3">
        <v>44075</v>
      </c>
      <c r="J615" s="4">
        <f>YEAR(טבלה7[[#This Row],[תאריך]])</f>
        <v>2020</v>
      </c>
      <c r="K615" s="9">
        <f>MONTH(טבלה7[[#This Row],[תאריך]])</f>
        <v>9</v>
      </c>
      <c r="L615" t="e">
        <f>IF(טבלה7[[#This Row],[תאריך]]&lt;'מצב מכירות'!#REF!,1,0)</f>
        <v>#REF!</v>
      </c>
    </row>
    <row r="616" spans="9:12" x14ac:dyDescent="0.2">
      <c r="I616" s="3">
        <v>44076</v>
      </c>
      <c r="J616" s="4">
        <f>YEAR(טבלה7[[#This Row],[תאריך]])</f>
        <v>2020</v>
      </c>
      <c r="K616" s="9">
        <f>MONTH(טבלה7[[#This Row],[תאריך]])</f>
        <v>9</v>
      </c>
      <c r="L616" t="e">
        <f>IF(טבלה7[[#This Row],[תאריך]]&lt;'מצב מכירות'!#REF!,1,0)</f>
        <v>#REF!</v>
      </c>
    </row>
    <row r="617" spans="9:12" x14ac:dyDescent="0.2">
      <c r="I617" s="3">
        <v>44077</v>
      </c>
      <c r="J617" s="4">
        <f>YEAR(טבלה7[[#This Row],[תאריך]])</f>
        <v>2020</v>
      </c>
      <c r="K617" s="9">
        <f>MONTH(טבלה7[[#This Row],[תאריך]])</f>
        <v>9</v>
      </c>
      <c r="L617" t="e">
        <f>IF(טבלה7[[#This Row],[תאריך]]&lt;'מצב מכירות'!#REF!,1,0)</f>
        <v>#REF!</v>
      </c>
    </row>
    <row r="618" spans="9:12" x14ac:dyDescent="0.2">
      <c r="I618" s="3">
        <v>44078</v>
      </c>
      <c r="J618" s="4">
        <f>YEAR(טבלה7[[#This Row],[תאריך]])</f>
        <v>2020</v>
      </c>
      <c r="K618" s="9">
        <f>MONTH(טבלה7[[#This Row],[תאריך]])</f>
        <v>9</v>
      </c>
      <c r="L618" t="e">
        <f>IF(טבלה7[[#This Row],[תאריך]]&lt;'מצב מכירות'!#REF!,1,0)</f>
        <v>#REF!</v>
      </c>
    </row>
    <row r="619" spans="9:12" x14ac:dyDescent="0.2">
      <c r="I619" s="3">
        <v>44079</v>
      </c>
      <c r="J619" s="4">
        <f>YEAR(טבלה7[[#This Row],[תאריך]])</f>
        <v>2020</v>
      </c>
      <c r="K619" s="9">
        <f>MONTH(טבלה7[[#This Row],[תאריך]])</f>
        <v>9</v>
      </c>
      <c r="L619" t="e">
        <f>IF(טבלה7[[#This Row],[תאריך]]&lt;'מצב מכירות'!#REF!,1,0)</f>
        <v>#REF!</v>
      </c>
    </row>
    <row r="620" spans="9:12" x14ac:dyDescent="0.2">
      <c r="I620" s="3">
        <v>44080</v>
      </c>
      <c r="J620" s="4">
        <f>YEAR(טבלה7[[#This Row],[תאריך]])</f>
        <v>2020</v>
      </c>
      <c r="K620" s="9">
        <f>MONTH(טבלה7[[#This Row],[תאריך]])</f>
        <v>9</v>
      </c>
      <c r="L620" t="e">
        <f>IF(טבלה7[[#This Row],[תאריך]]&lt;'מצב מכירות'!#REF!,1,0)</f>
        <v>#REF!</v>
      </c>
    </row>
    <row r="621" spans="9:12" x14ac:dyDescent="0.2">
      <c r="I621" s="3">
        <v>44081</v>
      </c>
      <c r="J621" s="4">
        <f>YEAR(טבלה7[[#This Row],[תאריך]])</f>
        <v>2020</v>
      </c>
      <c r="K621" s="9">
        <f>MONTH(טבלה7[[#This Row],[תאריך]])</f>
        <v>9</v>
      </c>
      <c r="L621" t="e">
        <f>IF(טבלה7[[#This Row],[תאריך]]&lt;'מצב מכירות'!#REF!,1,0)</f>
        <v>#REF!</v>
      </c>
    </row>
    <row r="622" spans="9:12" x14ac:dyDescent="0.2">
      <c r="I622" s="3">
        <v>44082</v>
      </c>
      <c r="J622" s="4">
        <f>YEAR(טבלה7[[#This Row],[תאריך]])</f>
        <v>2020</v>
      </c>
      <c r="K622" s="9">
        <f>MONTH(טבלה7[[#This Row],[תאריך]])</f>
        <v>9</v>
      </c>
      <c r="L622" t="e">
        <f>IF(טבלה7[[#This Row],[תאריך]]&lt;'מצב מכירות'!#REF!,1,0)</f>
        <v>#REF!</v>
      </c>
    </row>
    <row r="623" spans="9:12" x14ac:dyDescent="0.2">
      <c r="I623" s="3">
        <v>44083</v>
      </c>
      <c r="J623" s="4">
        <f>YEAR(טבלה7[[#This Row],[תאריך]])</f>
        <v>2020</v>
      </c>
      <c r="K623" s="9">
        <f>MONTH(טבלה7[[#This Row],[תאריך]])</f>
        <v>9</v>
      </c>
      <c r="L623" t="e">
        <f>IF(טבלה7[[#This Row],[תאריך]]&lt;'מצב מכירות'!#REF!,1,0)</f>
        <v>#REF!</v>
      </c>
    </row>
    <row r="624" spans="9:12" x14ac:dyDescent="0.2">
      <c r="I624" s="3">
        <v>44084</v>
      </c>
      <c r="J624" s="4">
        <f>YEAR(טבלה7[[#This Row],[תאריך]])</f>
        <v>2020</v>
      </c>
      <c r="K624" s="9">
        <f>MONTH(טבלה7[[#This Row],[תאריך]])</f>
        <v>9</v>
      </c>
      <c r="L624" t="e">
        <f>IF(טבלה7[[#This Row],[תאריך]]&lt;'מצב מכירות'!#REF!,1,0)</f>
        <v>#REF!</v>
      </c>
    </row>
    <row r="625" spans="9:12" x14ac:dyDescent="0.2">
      <c r="I625" s="3">
        <v>44085</v>
      </c>
      <c r="J625" s="4">
        <f>YEAR(טבלה7[[#This Row],[תאריך]])</f>
        <v>2020</v>
      </c>
      <c r="K625" s="9">
        <f>MONTH(טבלה7[[#This Row],[תאריך]])</f>
        <v>9</v>
      </c>
      <c r="L625" t="e">
        <f>IF(טבלה7[[#This Row],[תאריך]]&lt;'מצב מכירות'!#REF!,1,0)</f>
        <v>#REF!</v>
      </c>
    </row>
    <row r="626" spans="9:12" x14ac:dyDescent="0.2">
      <c r="I626" s="3">
        <v>44086</v>
      </c>
      <c r="J626" s="4">
        <f>YEAR(טבלה7[[#This Row],[תאריך]])</f>
        <v>2020</v>
      </c>
      <c r="K626" s="9">
        <f>MONTH(טבלה7[[#This Row],[תאריך]])</f>
        <v>9</v>
      </c>
      <c r="L626" t="e">
        <f>IF(טבלה7[[#This Row],[תאריך]]&lt;'מצב מכירות'!#REF!,1,0)</f>
        <v>#REF!</v>
      </c>
    </row>
    <row r="627" spans="9:12" x14ac:dyDescent="0.2">
      <c r="I627" s="3">
        <v>44087</v>
      </c>
      <c r="J627" s="4">
        <f>YEAR(טבלה7[[#This Row],[תאריך]])</f>
        <v>2020</v>
      </c>
      <c r="K627" s="9">
        <f>MONTH(טבלה7[[#This Row],[תאריך]])</f>
        <v>9</v>
      </c>
      <c r="L627" t="e">
        <f>IF(טבלה7[[#This Row],[תאריך]]&lt;'מצב מכירות'!#REF!,1,0)</f>
        <v>#REF!</v>
      </c>
    </row>
    <row r="628" spans="9:12" x14ac:dyDescent="0.2">
      <c r="I628" s="3">
        <v>44088</v>
      </c>
      <c r="J628" s="4">
        <f>YEAR(טבלה7[[#This Row],[תאריך]])</f>
        <v>2020</v>
      </c>
      <c r="K628" s="9">
        <f>MONTH(טבלה7[[#This Row],[תאריך]])</f>
        <v>9</v>
      </c>
      <c r="L628" t="e">
        <f>IF(טבלה7[[#This Row],[תאריך]]&lt;'מצב מכירות'!#REF!,1,0)</f>
        <v>#REF!</v>
      </c>
    </row>
    <row r="629" spans="9:12" x14ac:dyDescent="0.2">
      <c r="I629" s="3">
        <v>44089</v>
      </c>
      <c r="J629" s="4">
        <f>YEAR(טבלה7[[#This Row],[תאריך]])</f>
        <v>2020</v>
      </c>
      <c r="K629" s="9">
        <f>MONTH(טבלה7[[#This Row],[תאריך]])</f>
        <v>9</v>
      </c>
      <c r="L629" t="e">
        <f>IF(טבלה7[[#This Row],[תאריך]]&lt;'מצב מכירות'!#REF!,1,0)</f>
        <v>#REF!</v>
      </c>
    </row>
    <row r="630" spans="9:12" x14ac:dyDescent="0.2">
      <c r="I630" s="3">
        <v>44090</v>
      </c>
      <c r="J630" s="4">
        <f>YEAR(טבלה7[[#This Row],[תאריך]])</f>
        <v>2020</v>
      </c>
      <c r="K630" s="9">
        <f>MONTH(טבלה7[[#This Row],[תאריך]])</f>
        <v>9</v>
      </c>
      <c r="L630" t="e">
        <f>IF(טבלה7[[#This Row],[תאריך]]&lt;'מצב מכירות'!#REF!,1,0)</f>
        <v>#REF!</v>
      </c>
    </row>
    <row r="631" spans="9:12" x14ac:dyDescent="0.2">
      <c r="I631" s="3">
        <v>44091</v>
      </c>
      <c r="J631" s="4">
        <f>YEAR(טבלה7[[#This Row],[תאריך]])</f>
        <v>2020</v>
      </c>
      <c r="K631" s="9">
        <f>MONTH(טבלה7[[#This Row],[תאריך]])</f>
        <v>9</v>
      </c>
      <c r="L631" t="e">
        <f>IF(טבלה7[[#This Row],[תאריך]]&lt;'מצב מכירות'!#REF!,1,0)</f>
        <v>#REF!</v>
      </c>
    </row>
    <row r="632" spans="9:12" x14ac:dyDescent="0.2">
      <c r="I632" s="3">
        <v>44092</v>
      </c>
      <c r="J632" s="4">
        <f>YEAR(טבלה7[[#This Row],[תאריך]])</f>
        <v>2020</v>
      </c>
      <c r="K632" s="9">
        <f>MONTH(טבלה7[[#This Row],[תאריך]])</f>
        <v>9</v>
      </c>
      <c r="L632" t="e">
        <f>IF(טבלה7[[#This Row],[תאריך]]&lt;'מצב מכירות'!#REF!,1,0)</f>
        <v>#REF!</v>
      </c>
    </row>
    <row r="633" spans="9:12" x14ac:dyDescent="0.2">
      <c r="I633" s="3">
        <v>44093</v>
      </c>
      <c r="J633" s="4">
        <f>YEAR(טבלה7[[#This Row],[תאריך]])</f>
        <v>2020</v>
      </c>
      <c r="K633" s="9">
        <f>MONTH(טבלה7[[#This Row],[תאריך]])</f>
        <v>9</v>
      </c>
      <c r="L633" t="e">
        <f>IF(טבלה7[[#This Row],[תאריך]]&lt;'מצב מכירות'!#REF!,1,0)</f>
        <v>#REF!</v>
      </c>
    </row>
    <row r="634" spans="9:12" x14ac:dyDescent="0.2">
      <c r="I634" s="3">
        <v>44094</v>
      </c>
      <c r="J634" s="4">
        <f>YEAR(טבלה7[[#This Row],[תאריך]])</f>
        <v>2020</v>
      </c>
      <c r="K634" s="9">
        <f>MONTH(טבלה7[[#This Row],[תאריך]])</f>
        <v>9</v>
      </c>
      <c r="L634" t="e">
        <f>IF(טבלה7[[#This Row],[תאריך]]&lt;'מצב מכירות'!#REF!,1,0)</f>
        <v>#REF!</v>
      </c>
    </row>
    <row r="635" spans="9:12" x14ac:dyDescent="0.2">
      <c r="I635" s="3">
        <v>44095</v>
      </c>
      <c r="J635" s="4">
        <f>YEAR(טבלה7[[#This Row],[תאריך]])</f>
        <v>2020</v>
      </c>
      <c r="K635" s="9">
        <f>MONTH(טבלה7[[#This Row],[תאריך]])</f>
        <v>9</v>
      </c>
      <c r="L635" t="e">
        <f>IF(טבלה7[[#This Row],[תאריך]]&lt;'מצב מכירות'!#REF!,1,0)</f>
        <v>#REF!</v>
      </c>
    </row>
    <row r="636" spans="9:12" x14ac:dyDescent="0.2">
      <c r="I636" s="3">
        <v>44096</v>
      </c>
      <c r="J636" s="4">
        <f>YEAR(טבלה7[[#This Row],[תאריך]])</f>
        <v>2020</v>
      </c>
      <c r="K636" s="9">
        <f>MONTH(טבלה7[[#This Row],[תאריך]])</f>
        <v>9</v>
      </c>
      <c r="L636" t="e">
        <f>IF(טבלה7[[#This Row],[תאריך]]&lt;'מצב מכירות'!#REF!,1,0)</f>
        <v>#REF!</v>
      </c>
    </row>
    <row r="637" spans="9:12" x14ac:dyDescent="0.2">
      <c r="I637" s="3">
        <v>44097</v>
      </c>
      <c r="J637" s="4">
        <f>YEAR(טבלה7[[#This Row],[תאריך]])</f>
        <v>2020</v>
      </c>
      <c r="K637" s="9">
        <f>MONTH(טבלה7[[#This Row],[תאריך]])</f>
        <v>9</v>
      </c>
      <c r="L637" t="e">
        <f>IF(טבלה7[[#This Row],[תאריך]]&lt;'מצב מכירות'!#REF!,1,0)</f>
        <v>#REF!</v>
      </c>
    </row>
    <row r="638" spans="9:12" x14ac:dyDescent="0.2">
      <c r="I638" s="3">
        <v>44098</v>
      </c>
      <c r="J638" s="4">
        <f>YEAR(טבלה7[[#This Row],[תאריך]])</f>
        <v>2020</v>
      </c>
      <c r="K638" s="9">
        <f>MONTH(טבלה7[[#This Row],[תאריך]])</f>
        <v>9</v>
      </c>
      <c r="L638" t="e">
        <f>IF(טבלה7[[#This Row],[תאריך]]&lt;'מצב מכירות'!#REF!,1,0)</f>
        <v>#REF!</v>
      </c>
    </row>
    <row r="639" spans="9:12" x14ac:dyDescent="0.2">
      <c r="I639" s="3">
        <v>44099</v>
      </c>
      <c r="J639" s="4">
        <f>YEAR(טבלה7[[#This Row],[תאריך]])</f>
        <v>2020</v>
      </c>
      <c r="K639" s="9">
        <f>MONTH(טבלה7[[#This Row],[תאריך]])</f>
        <v>9</v>
      </c>
      <c r="L639" t="e">
        <f>IF(טבלה7[[#This Row],[תאריך]]&lt;'מצב מכירות'!#REF!,1,0)</f>
        <v>#REF!</v>
      </c>
    </row>
    <row r="640" spans="9:12" x14ac:dyDescent="0.2">
      <c r="I640" s="3">
        <v>44100</v>
      </c>
      <c r="J640" s="4">
        <f>YEAR(טבלה7[[#This Row],[תאריך]])</f>
        <v>2020</v>
      </c>
      <c r="K640" s="9">
        <f>MONTH(טבלה7[[#This Row],[תאריך]])</f>
        <v>9</v>
      </c>
      <c r="L640" t="e">
        <f>IF(טבלה7[[#This Row],[תאריך]]&lt;'מצב מכירות'!#REF!,1,0)</f>
        <v>#REF!</v>
      </c>
    </row>
    <row r="641" spans="9:12" x14ac:dyDescent="0.2">
      <c r="I641" s="3">
        <v>44101</v>
      </c>
      <c r="J641" s="4">
        <f>YEAR(טבלה7[[#This Row],[תאריך]])</f>
        <v>2020</v>
      </c>
      <c r="K641" s="9">
        <f>MONTH(טבלה7[[#This Row],[תאריך]])</f>
        <v>9</v>
      </c>
      <c r="L641" t="e">
        <f>IF(טבלה7[[#This Row],[תאריך]]&lt;'מצב מכירות'!#REF!,1,0)</f>
        <v>#REF!</v>
      </c>
    </row>
    <row r="642" spans="9:12" x14ac:dyDescent="0.2">
      <c r="I642" s="3">
        <v>44102</v>
      </c>
      <c r="J642" s="4">
        <f>YEAR(טבלה7[[#This Row],[תאריך]])</f>
        <v>2020</v>
      </c>
      <c r="K642" s="9">
        <f>MONTH(טבלה7[[#This Row],[תאריך]])</f>
        <v>9</v>
      </c>
      <c r="L642" t="e">
        <f>IF(טבלה7[[#This Row],[תאריך]]&lt;'מצב מכירות'!#REF!,1,0)</f>
        <v>#REF!</v>
      </c>
    </row>
    <row r="643" spans="9:12" x14ac:dyDescent="0.2">
      <c r="I643" s="3">
        <v>44103</v>
      </c>
      <c r="J643" s="4">
        <f>YEAR(טבלה7[[#This Row],[תאריך]])</f>
        <v>2020</v>
      </c>
      <c r="K643" s="9">
        <f>MONTH(טבלה7[[#This Row],[תאריך]])</f>
        <v>9</v>
      </c>
      <c r="L643" t="e">
        <f>IF(טבלה7[[#This Row],[תאריך]]&lt;'מצב מכירות'!#REF!,1,0)</f>
        <v>#REF!</v>
      </c>
    </row>
    <row r="644" spans="9:12" x14ac:dyDescent="0.2">
      <c r="I644" s="3">
        <v>44104</v>
      </c>
      <c r="J644" s="4">
        <f>YEAR(טבלה7[[#This Row],[תאריך]])</f>
        <v>2020</v>
      </c>
      <c r="K644" s="9">
        <f>MONTH(טבלה7[[#This Row],[תאריך]])</f>
        <v>9</v>
      </c>
      <c r="L644" t="e">
        <f>IF(טבלה7[[#This Row],[תאריך]]&lt;'מצב מכירות'!#REF!,1,0)</f>
        <v>#REF!</v>
      </c>
    </row>
    <row r="645" spans="9:12" x14ac:dyDescent="0.2">
      <c r="I645" s="3">
        <v>44105</v>
      </c>
      <c r="J645" s="4">
        <f>YEAR(טבלה7[[#This Row],[תאריך]])</f>
        <v>2020</v>
      </c>
      <c r="K645" s="9">
        <f>MONTH(טבלה7[[#This Row],[תאריך]])</f>
        <v>10</v>
      </c>
      <c r="L645" t="e">
        <f>IF(טבלה7[[#This Row],[תאריך]]&lt;'מצב מכירות'!#REF!,1,0)</f>
        <v>#REF!</v>
      </c>
    </row>
    <row r="646" spans="9:12" x14ac:dyDescent="0.2">
      <c r="I646" s="3">
        <v>44106</v>
      </c>
      <c r="J646" s="4">
        <f>YEAR(טבלה7[[#This Row],[תאריך]])</f>
        <v>2020</v>
      </c>
      <c r="K646" s="9">
        <f>MONTH(טבלה7[[#This Row],[תאריך]])</f>
        <v>10</v>
      </c>
      <c r="L646" t="e">
        <f>IF(טבלה7[[#This Row],[תאריך]]&lt;'מצב מכירות'!#REF!,1,0)</f>
        <v>#REF!</v>
      </c>
    </row>
    <row r="647" spans="9:12" x14ac:dyDescent="0.2">
      <c r="I647" s="3">
        <v>44107</v>
      </c>
      <c r="J647" s="4">
        <f>YEAR(טבלה7[[#This Row],[תאריך]])</f>
        <v>2020</v>
      </c>
      <c r="K647" s="9">
        <f>MONTH(טבלה7[[#This Row],[תאריך]])</f>
        <v>10</v>
      </c>
      <c r="L647" t="e">
        <f>IF(טבלה7[[#This Row],[תאריך]]&lt;'מצב מכירות'!#REF!,1,0)</f>
        <v>#REF!</v>
      </c>
    </row>
    <row r="648" spans="9:12" x14ac:dyDescent="0.2">
      <c r="I648" s="3">
        <v>44108</v>
      </c>
      <c r="J648" s="4">
        <f>YEAR(טבלה7[[#This Row],[תאריך]])</f>
        <v>2020</v>
      </c>
      <c r="K648" s="9">
        <f>MONTH(טבלה7[[#This Row],[תאריך]])</f>
        <v>10</v>
      </c>
      <c r="L648" t="e">
        <f>IF(טבלה7[[#This Row],[תאריך]]&lt;'מצב מכירות'!#REF!,1,0)</f>
        <v>#REF!</v>
      </c>
    </row>
    <row r="649" spans="9:12" x14ac:dyDescent="0.2">
      <c r="I649" s="3">
        <v>44109</v>
      </c>
      <c r="J649" s="4">
        <f>YEAR(טבלה7[[#This Row],[תאריך]])</f>
        <v>2020</v>
      </c>
      <c r="K649" s="9">
        <f>MONTH(טבלה7[[#This Row],[תאריך]])</f>
        <v>10</v>
      </c>
      <c r="L649" t="e">
        <f>IF(טבלה7[[#This Row],[תאריך]]&lt;'מצב מכירות'!#REF!,1,0)</f>
        <v>#REF!</v>
      </c>
    </row>
    <row r="650" spans="9:12" x14ac:dyDescent="0.2">
      <c r="I650" s="3">
        <v>44110</v>
      </c>
      <c r="J650" s="4">
        <f>YEAR(טבלה7[[#This Row],[תאריך]])</f>
        <v>2020</v>
      </c>
      <c r="K650" s="9">
        <f>MONTH(טבלה7[[#This Row],[תאריך]])</f>
        <v>10</v>
      </c>
      <c r="L650" t="e">
        <f>IF(טבלה7[[#This Row],[תאריך]]&lt;'מצב מכירות'!#REF!,1,0)</f>
        <v>#REF!</v>
      </c>
    </row>
    <row r="651" spans="9:12" x14ac:dyDescent="0.2">
      <c r="I651" s="3">
        <v>44111</v>
      </c>
      <c r="J651" s="4">
        <f>YEAR(טבלה7[[#This Row],[תאריך]])</f>
        <v>2020</v>
      </c>
      <c r="K651" s="9">
        <f>MONTH(טבלה7[[#This Row],[תאריך]])</f>
        <v>10</v>
      </c>
      <c r="L651" t="e">
        <f>IF(טבלה7[[#This Row],[תאריך]]&lt;'מצב מכירות'!#REF!,1,0)</f>
        <v>#REF!</v>
      </c>
    </row>
    <row r="652" spans="9:12" x14ac:dyDescent="0.2">
      <c r="I652" s="3">
        <v>44112</v>
      </c>
      <c r="J652" s="4">
        <f>YEAR(טבלה7[[#This Row],[תאריך]])</f>
        <v>2020</v>
      </c>
      <c r="K652" s="9">
        <f>MONTH(טבלה7[[#This Row],[תאריך]])</f>
        <v>10</v>
      </c>
      <c r="L652" t="e">
        <f>IF(טבלה7[[#This Row],[תאריך]]&lt;'מצב מכירות'!#REF!,1,0)</f>
        <v>#REF!</v>
      </c>
    </row>
    <row r="653" spans="9:12" x14ac:dyDescent="0.2">
      <c r="I653" s="3">
        <v>44113</v>
      </c>
      <c r="J653" s="4">
        <f>YEAR(טבלה7[[#This Row],[תאריך]])</f>
        <v>2020</v>
      </c>
      <c r="K653" s="9">
        <f>MONTH(טבלה7[[#This Row],[תאריך]])</f>
        <v>10</v>
      </c>
      <c r="L653" t="e">
        <f>IF(טבלה7[[#This Row],[תאריך]]&lt;'מצב מכירות'!#REF!,1,0)</f>
        <v>#REF!</v>
      </c>
    </row>
    <row r="654" spans="9:12" x14ac:dyDescent="0.2">
      <c r="I654" s="3">
        <v>44114</v>
      </c>
      <c r="J654" s="4">
        <f>YEAR(טבלה7[[#This Row],[תאריך]])</f>
        <v>2020</v>
      </c>
      <c r="K654" s="9">
        <f>MONTH(טבלה7[[#This Row],[תאריך]])</f>
        <v>10</v>
      </c>
      <c r="L654" t="e">
        <f>IF(טבלה7[[#This Row],[תאריך]]&lt;'מצב מכירות'!#REF!,1,0)</f>
        <v>#REF!</v>
      </c>
    </row>
    <row r="655" spans="9:12" x14ac:dyDescent="0.2">
      <c r="I655" s="3">
        <v>44115</v>
      </c>
      <c r="J655" s="4">
        <f>YEAR(טבלה7[[#This Row],[תאריך]])</f>
        <v>2020</v>
      </c>
      <c r="K655" s="9">
        <f>MONTH(טבלה7[[#This Row],[תאריך]])</f>
        <v>10</v>
      </c>
      <c r="L655" t="e">
        <f>IF(טבלה7[[#This Row],[תאריך]]&lt;'מצב מכירות'!#REF!,1,0)</f>
        <v>#REF!</v>
      </c>
    </row>
    <row r="656" spans="9:12" x14ac:dyDescent="0.2">
      <c r="I656" s="3">
        <v>44116</v>
      </c>
      <c r="J656" s="4">
        <f>YEAR(טבלה7[[#This Row],[תאריך]])</f>
        <v>2020</v>
      </c>
      <c r="K656" s="9">
        <f>MONTH(טבלה7[[#This Row],[תאריך]])</f>
        <v>10</v>
      </c>
      <c r="L656" t="e">
        <f>IF(טבלה7[[#This Row],[תאריך]]&lt;'מצב מכירות'!#REF!,1,0)</f>
        <v>#REF!</v>
      </c>
    </row>
    <row r="657" spans="9:12" x14ac:dyDescent="0.2">
      <c r="I657" s="3">
        <v>44117</v>
      </c>
      <c r="J657" s="4">
        <f>YEAR(טבלה7[[#This Row],[תאריך]])</f>
        <v>2020</v>
      </c>
      <c r="K657" s="9">
        <f>MONTH(טבלה7[[#This Row],[תאריך]])</f>
        <v>10</v>
      </c>
      <c r="L657" t="e">
        <f>IF(טבלה7[[#This Row],[תאריך]]&lt;'מצב מכירות'!#REF!,1,0)</f>
        <v>#REF!</v>
      </c>
    </row>
    <row r="658" spans="9:12" x14ac:dyDescent="0.2">
      <c r="I658" s="3">
        <v>44118</v>
      </c>
      <c r="J658" s="4">
        <f>YEAR(טבלה7[[#This Row],[תאריך]])</f>
        <v>2020</v>
      </c>
      <c r="K658" s="9">
        <f>MONTH(טבלה7[[#This Row],[תאריך]])</f>
        <v>10</v>
      </c>
      <c r="L658" t="e">
        <f>IF(טבלה7[[#This Row],[תאריך]]&lt;'מצב מכירות'!#REF!,1,0)</f>
        <v>#REF!</v>
      </c>
    </row>
    <row r="659" spans="9:12" x14ac:dyDescent="0.2">
      <c r="I659" s="3">
        <v>44119</v>
      </c>
      <c r="J659" s="4">
        <f>YEAR(טבלה7[[#This Row],[תאריך]])</f>
        <v>2020</v>
      </c>
      <c r="K659" s="9">
        <f>MONTH(טבלה7[[#This Row],[תאריך]])</f>
        <v>10</v>
      </c>
      <c r="L659" t="e">
        <f>IF(טבלה7[[#This Row],[תאריך]]&lt;'מצב מכירות'!#REF!,1,0)</f>
        <v>#REF!</v>
      </c>
    </row>
    <row r="660" spans="9:12" x14ac:dyDescent="0.2">
      <c r="I660" s="3">
        <v>44120</v>
      </c>
      <c r="J660" s="4">
        <f>YEAR(טבלה7[[#This Row],[תאריך]])</f>
        <v>2020</v>
      </c>
      <c r="K660" s="9">
        <f>MONTH(טבלה7[[#This Row],[תאריך]])</f>
        <v>10</v>
      </c>
      <c r="L660" t="e">
        <f>IF(טבלה7[[#This Row],[תאריך]]&lt;'מצב מכירות'!#REF!,1,0)</f>
        <v>#REF!</v>
      </c>
    </row>
    <row r="661" spans="9:12" x14ac:dyDescent="0.2">
      <c r="I661" s="3">
        <v>44121</v>
      </c>
      <c r="J661" s="4">
        <f>YEAR(טבלה7[[#This Row],[תאריך]])</f>
        <v>2020</v>
      </c>
      <c r="K661" s="9">
        <f>MONTH(טבלה7[[#This Row],[תאריך]])</f>
        <v>10</v>
      </c>
      <c r="L661" t="e">
        <f>IF(טבלה7[[#This Row],[תאריך]]&lt;'מצב מכירות'!#REF!,1,0)</f>
        <v>#REF!</v>
      </c>
    </row>
    <row r="662" spans="9:12" x14ac:dyDescent="0.2">
      <c r="I662" s="3">
        <v>44122</v>
      </c>
      <c r="J662" s="4">
        <f>YEAR(טבלה7[[#This Row],[תאריך]])</f>
        <v>2020</v>
      </c>
      <c r="K662" s="9">
        <f>MONTH(טבלה7[[#This Row],[תאריך]])</f>
        <v>10</v>
      </c>
      <c r="L662" t="e">
        <f>IF(טבלה7[[#This Row],[תאריך]]&lt;'מצב מכירות'!#REF!,1,0)</f>
        <v>#REF!</v>
      </c>
    </row>
    <row r="663" spans="9:12" x14ac:dyDescent="0.2">
      <c r="I663" s="3">
        <v>44123</v>
      </c>
      <c r="J663" s="4">
        <f>YEAR(טבלה7[[#This Row],[תאריך]])</f>
        <v>2020</v>
      </c>
      <c r="K663" s="9">
        <f>MONTH(טבלה7[[#This Row],[תאריך]])</f>
        <v>10</v>
      </c>
      <c r="L663" t="e">
        <f>IF(טבלה7[[#This Row],[תאריך]]&lt;'מצב מכירות'!#REF!,1,0)</f>
        <v>#REF!</v>
      </c>
    </row>
    <row r="664" spans="9:12" x14ac:dyDescent="0.2">
      <c r="I664" s="3">
        <v>44124</v>
      </c>
      <c r="J664" s="4">
        <f>YEAR(טבלה7[[#This Row],[תאריך]])</f>
        <v>2020</v>
      </c>
      <c r="K664" s="9">
        <f>MONTH(טבלה7[[#This Row],[תאריך]])</f>
        <v>10</v>
      </c>
      <c r="L664" t="e">
        <f>IF(טבלה7[[#This Row],[תאריך]]&lt;'מצב מכירות'!#REF!,1,0)</f>
        <v>#REF!</v>
      </c>
    </row>
    <row r="665" spans="9:12" x14ac:dyDescent="0.2">
      <c r="I665" s="3">
        <v>44125</v>
      </c>
      <c r="J665" s="4">
        <f>YEAR(טבלה7[[#This Row],[תאריך]])</f>
        <v>2020</v>
      </c>
      <c r="K665" s="9">
        <f>MONTH(טבלה7[[#This Row],[תאריך]])</f>
        <v>10</v>
      </c>
      <c r="L665" t="e">
        <f>IF(טבלה7[[#This Row],[תאריך]]&lt;'מצב מכירות'!#REF!,1,0)</f>
        <v>#REF!</v>
      </c>
    </row>
    <row r="666" spans="9:12" x14ac:dyDescent="0.2">
      <c r="I666" s="3">
        <v>44126</v>
      </c>
      <c r="J666" s="4">
        <f>YEAR(טבלה7[[#This Row],[תאריך]])</f>
        <v>2020</v>
      </c>
      <c r="K666" s="9">
        <f>MONTH(טבלה7[[#This Row],[תאריך]])</f>
        <v>10</v>
      </c>
      <c r="L666" t="e">
        <f>IF(טבלה7[[#This Row],[תאריך]]&lt;'מצב מכירות'!#REF!,1,0)</f>
        <v>#REF!</v>
      </c>
    </row>
    <row r="667" spans="9:12" x14ac:dyDescent="0.2">
      <c r="I667" s="3">
        <v>44127</v>
      </c>
      <c r="J667" s="4">
        <f>YEAR(טבלה7[[#This Row],[תאריך]])</f>
        <v>2020</v>
      </c>
      <c r="K667" s="9">
        <f>MONTH(טבלה7[[#This Row],[תאריך]])</f>
        <v>10</v>
      </c>
      <c r="L667" t="e">
        <f>IF(טבלה7[[#This Row],[תאריך]]&lt;'מצב מכירות'!#REF!,1,0)</f>
        <v>#REF!</v>
      </c>
    </row>
    <row r="668" spans="9:12" x14ac:dyDescent="0.2">
      <c r="I668" s="3">
        <v>44128</v>
      </c>
      <c r="J668" s="4">
        <f>YEAR(טבלה7[[#This Row],[תאריך]])</f>
        <v>2020</v>
      </c>
      <c r="K668" s="9">
        <f>MONTH(טבלה7[[#This Row],[תאריך]])</f>
        <v>10</v>
      </c>
      <c r="L668" t="e">
        <f>IF(טבלה7[[#This Row],[תאריך]]&lt;'מצב מכירות'!#REF!,1,0)</f>
        <v>#REF!</v>
      </c>
    </row>
    <row r="669" spans="9:12" x14ac:dyDescent="0.2">
      <c r="I669" s="3">
        <v>44129</v>
      </c>
      <c r="J669" s="4">
        <f>YEAR(טבלה7[[#This Row],[תאריך]])</f>
        <v>2020</v>
      </c>
      <c r="K669" s="9">
        <f>MONTH(טבלה7[[#This Row],[תאריך]])</f>
        <v>10</v>
      </c>
      <c r="L669" t="e">
        <f>IF(טבלה7[[#This Row],[תאריך]]&lt;'מצב מכירות'!#REF!,1,0)</f>
        <v>#REF!</v>
      </c>
    </row>
    <row r="670" spans="9:12" x14ac:dyDescent="0.2">
      <c r="I670" s="3">
        <v>44130</v>
      </c>
      <c r="J670" s="4">
        <f>YEAR(טבלה7[[#This Row],[תאריך]])</f>
        <v>2020</v>
      </c>
      <c r="K670" s="9">
        <f>MONTH(טבלה7[[#This Row],[תאריך]])</f>
        <v>10</v>
      </c>
      <c r="L670" t="e">
        <f>IF(טבלה7[[#This Row],[תאריך]]&lt;'מצב מכירות'!#REF!,1,0)</f>
        <v>#REF!</v>
      </c>
    </row>
    <row r="671" spans="9:12" x14ac:dyDescent="0.2">
      <c r="I671" s="3">
        <v>44131</v>
      </c>
      <c r="J671" s="4">
        <f>YEAR(טבלה7[[#This Row],[תאריך]])</f>
        <v>2020</v>
      </c>
      <c r="K671" s="9">
        <f>MONTH(טבלה7[[#This Row],[תאריך]])</f>
        <v>10</v>
      </c>
      <c r="L671" t="e">
        <f>IF(טבלה7[[#This Row],[תאריך]]&lt;'מצב מכירות'!#REF!,1,0)</f>
        <v>#REF!</v>
      </c>
    </row>
    <row r="672" spans="9:12" x14ac:dyDescent="0.2">
      <c r="I672" s="3">
        <v>44132</v>
      </c>
      <c r="J672" s="4">
        <f>YEAR(טבלה7[[#This Row],[תאריך]])</f>
        <v>2020</v>
      </c>
      <c r="K672" s="9">
        <f>MONTH(טבלה7[[#This Row],[תאריך]])</f>
        <v>10</v>
      </c>
      <c r="L672" t="e">
        <f>IF(טבלה7[[#This Row],[תאריך]]&lt;'מצב מכירות'!#REF!,1,0)</f>
        <v>#REF!</v>
      </c>
    </row>
    <row r="673" spans="9:12" x14ac:dyDescent="0.2">
      <c r="I673" s="3">
        <v>44133</v>
      </c>
      <c r="J673" s="4">
        <f>YEAR(טבלה7[[#This Row],[תאריך]])</f>
        <v>2020</v>
      </c>
      <c r="K673" s="9">
        <f>MONTH(טבלה7[[#This Row],[תאריך]])</f>
        <v>10</v>
      </c>
      <c r="L673" t="e">
        <f>IF(טבלה7[[#This Row],[תאריך]]&lt;'מצב מכירות'!#REF!,1,0)</f>
        <v>#REF!</v>
      </c>
    </row>
    <row r="674" spans="9:12" x14ac:dyDescent="0.2">
      <c r="I674" s="3">
        <v>44134</v>
      </c>
      <c r="J674" s="4">
        <f>YEAR(טבלה7[[#This Row],[תאריך]])</f>
        <v>2020</v>
      </c>
      <c r="K674" s="9">
        <f>MONTH(טבלה7[[#This Row],[תאריך]])</f>
        <v>10</v>
      </c>
      <c r="L674" t="e">
        <f>IF(טבלה7[[#This Row],[תאריך]]&lt;'מצב מכירות'!#REF!,1,0)</f>
        <v>#REF!</v>
      </c>
    </row>
    <row r="675" spans="9:12" x14ac:dyDescent="0.2">
      <c r="I675" s="3">
        <v>44135</v>
      </c>
      <c r="J675" s="4">
        <f>YEAR(טבלה7[[#This Row],[תאריך]])</f>
        <v>2020</v>
      </c>
      <c r="K675" s="9">
        <f>MONTH(טבלה7[[#This Row],[תאריך]])</f>
        <v>10</v>
      </c>
      <c r="L675" t="e">
        <f>IF(טבלה7[[#This Row],[תאריך]]&lt;'מצב מכירות'!#REF!,1,0)</f>
        <v>#REF!</v>
      </c>
    </row>
    <row r="676" spans="9:12" x14ac:dyDescent="0.2">
      <c r="I676" s="3">
        <v>44136</v>
      </c>
      <c r="J676" s="4">
        <f>YEAR(טבלה7[[#This Row],[תאריך]])</f>
        <v>2020</v>
      </c>
      <c r="K676" s="9">
        <f>MONTH(טבלה7[[#This Row],[תאריך]])</f>
        <v>11</v>
      </c>
      <c r="L676" t="e">
        <f>IF(טבלה7[[#This Row],[תאריך]]&lt;'מצב מכירות'!#REF!,1,0)</f>
        <v>#REF!</v>
      </c>
    </row>
    <row r="677" spans="9:12" x14ac:dyDescent="0.2">
      <c r="I677" s="3">
        <v>44137</v>
      </c>
      <c r="J677" s="4">
        <f>YEAR(טבלה7[[#This Row],[תאריך]])</f>
        <v>2020</v>
      </c>
      <c r="K677" s="9">
        <f>MONTH(טבלה7[[#This Row],[תאריך]])</f>
        <v>11</v>
      </c>
      <c r="L677" t="e">
        <f>IF(טבלה7[[#This Row],[תאריך]]&lt;'מצב מכירות'!#REF!,1,0)</f>
        <v>#REF!</v>
      </c>
    </row>
    <row r="678" spans="9:12" x14ac:dyDescent="0.2">
      <c r="I678" s="3">
        <v>44138</v>
      </c>
      <c r="J678" s="4">
        <f>YEAR(טבלה7[[#This Row],[תאריך]])</f>
        <v>2020</v>
      </c>
      <c r="K678" s="9">
        <f>MONTH(טבלה7[[#This Row],[תאריך]])</f>
        <v>11</v>
      </c>
      <c r="L678" t="e">
        <f>IF(טבלה7[[#This Row],[תאריך]]&lt;'מצב מכירות'!#REF!,1,0)</f>
        <v>#REF!</v>
      </c>
    </row>
    <row r="679" spans="9:12" x14ac:dyDescent="0.2">
      <c r="I679" s="3">
        <v>44139</v>
      </c>
      <c r="J679" s="4">
        <f>YEAR(טבלה7[[#This Row],[תאריך]])</f>
        <v>2020</v>
      </c>
      <c r="K679" s="9">
        <f>MONTH(טבלה7[[#This Row],[תאריך]])</f>
        <v>11</v>
      </c>
      <c r="L679" t="e">
        <f>IF(טבלה7[[#This Row],[תאריך]]&lt;'מצב מכירות'!#REF!,1,0)</f>
        <v>#REF!</v>
      </c>
    </row>
    <row r="680" spans="9:12" x14ac:dyDescent="0.2">
      <c r="I680" s="3">
        <v>44140</v>
      </c>
      <c r="J680" s="4">
        <f>YEAR(טבלה7[[#This Row],[תאריך]])</f>
        <v>2020</v>
      </c>
      <c r="K680" s="9">
        <f>MONTH(טבלה7[[#This Row],[תאריך]])</f>
        <v>11</v>
      </c>
      <c r="L680" t="e">
        <f>IF(טבלה7[[#This Row],[תאריך]]&lt;'מצב מכירות'!#REF!,1,0)</f>
        <v>#REF!</v>
      </c>
    </row>
    <row r="681" spans="9:12" x14ac:dyDescent="0.2">
      <c r="I681" s="3">
        <v>44141</v>
      </c>
      <c r="J681" s="4">
        <f>YEAR(טבלה7[[#This Row],[תאריך]])</f>
        <v>2020</v>
      </c>
      <c r="K681" s="9">
        <f>MONTH(טבלה7[[#This Row],[תאריך]])</f>
        <v>11</v>
      </c>
      <c r="L681" t="e">
        <f>IF(טבלה7[[#This Row],[תאריך]]&lt;'מצב מכירות'!#REF!,1,0)</f>
        <v>#REF!</v>
      </c>
    </row>
    <row r="682" spans="9:12" x14ac:dyDescent="0.2">
      <c r="I682" s="3">
        <v>44142</v>
      </c>
      <c r="J682" s="4">
        <f>YEAR(טבלה7[[#This Row],[תאריך]])</f>
        <v>2020</v>
      </c>
      <c r="K682" s="9">
        <f>MONTH(טבלה7[[#This Row],[תאריך]])</f>
        <v>11</v>
      </c>
      <c r="L682" t="e">
        <f>IF(טבלה7[[#This Row],[תאריך]]&lt;'מצב מכירות'!#REF!,1,0)</f>
        <v>#REF!</v>
      </c>
    </row>
    <row r="683" spans="9:12" x14ac:dyDescent="0.2">
      <c r="I683" s="3">
        <v>44143</v>
      </c>
      <c r="J683" s="4">
        <f>YEAR(טבלה7[[#This Row],[תאריך]])</f>
        <v>2020</v>
      </c>
      <c r="K683" s="9">
        <f>MONTH(טבלה7[[#This Row],[תאריך]])</f>
        <v>11</v>
      </c>
      <c r="L683" t="e">
        <f>IF(טבלה7[[#This Row],[תאריך]]&lt;'מצב מכירות'!#REF!,1,0)</f>
        <v>#REF!</v>
      </c>
    </row>
    <row r="684" spans="9:12" x14ac:dyDescent="0.2">
      <c r="I684" s="3">
        <v>44144</v>
      </c>
      <c r="J684" s="4">
        <f>YEAR(טבלה7[[#This Row],[תאריך]])</f>
        <v>2020</v>
      </c>
      <c r="K684" s="9">
        <f>MONTH(טבלה7[[#This Row],[תאריך]])</f>
        <v>11</v>
      </c>
      <c r="L684" t="e">
        <f>IF(טבלה7[[#This Row],[תאריך]]&lt;'מצב מכירות'!#REF!,1,0)</f>
        <v>#REF!</v>
      </c>
    </row>
    <row r="685" spans="9:12" x14ac:dyDescent="0.2">
      <c r="I685" s="3">
        <v>44145</v>
      </c>
      <c r="J685" s="4">
        <f>YEAR(טבלה7[[#This Row],[תאריך]])</f>
        <v>2020</v>
      </c>
      <c r="K685" s="9">
        <f>MONTH(טבלה7[[#This Row],[תאריך]])</f>
        <v>11</v>
      </c>
      <c r="L685" t="e">
        <f>IF(טבלה7[[#This Row],[תאריך]]&lt;'מצב מכירות'!#REF!,1,0)</f>
        <v>#REF!</v>
      </c>
    </row>
    <row r="686" spans="9:12" x14ac:dyDescent="0.2">
      <c r="I686" s="3">
        <v>44146</v>
      </c>
      <c r="J686" s="4">
        <f>YEAR(טבלה7[[#This Row],[תאריך]])</f>
        <v>2020</v>
      </c>
      <c r="K686" s="9">
        <f>MONTH(טבלה7[[#This Row],[תאריך]])</f>
        <v>11</v>
      </c>
      <c r="L686" t="e">
        <f>IF(טבלה7[[#This Row],[תאריך]]&lt;'מצב מכירות'!#REF!,1,0)</f>
        <v>#REF!</v>
      </c>
    </row>
    <row r="687" spans="9:12" x14ac:dyDescent="0.2">
      <c r="I687" s="3">
        <v>44147</v>
      </c>
      <c r="J687" s="4">
        <f>YEAR(טבלה7[[#This Row],[תאריך]])</f>
        <v>2020</v>
      </c>
      <c r="K687" s="9">
        <f>MONTH(טבלה7[[#This Row],[תאריך]])</f>
        <v>11</v>
      </c>
      <c r="L687" t="e">
        <f>IF(טבלה7[[#This Row],[תאריך]]&lt;'מצב מכירות'!#REF!,1,0)</f>
        <v>#REF!</v>
      </c>
    </row>
    <row r="688" spans="9:12" x14ac:dyDescent="0.2">
      <c r="I688" s="3">
        <v>44148</v>
      </c>
      <c r="J688" s="4">
        <f>YEAR(טבלה7[[#This Row],[תאריך]])</f>
        <v>2020</v>
      </c>
      <c r="K688" s="9">
        <f>MONTH(טבלה7[[#This Row],[תאריך]])</f>
        <v>11</v>
      </c>
      <c r="L688" t="e">
        <f>IF(טבלה7[[#This Row],[תאריך]]&lt;'מצב מכירות'!#REF!,1,0)</f>
        <v>#REF!</v>
      </c>
    </row>
    <row r="689" spans="9:12" x14ac:dyDescent="0.2">
      <c r="I689" s="3">
        <v>44149</v>
      </c>
      <c r="J689" s="4">
        <f>YEAR(טבלה7[[#This Row],[תאריך]])</f>
        <v>2020</v>
      </c>
      <c r="K689" s="9">
        <f>MONTH(טבלה7[[#This Row],[תאריך]])</f>
        <v>11</v>
      </c>
      <c r="L689" t="e">
        <f>IF(טבלה7[[#This Row],[תאריך]]&lt;'מצב מכירות'!#REF!,1,0)</f>
        <v>#REF!</v>
      </c>
    </row>
    <row r="690" spans="9:12" x14ac:dyDescent="0.2">
      <c r="I690" s="3">
        <v>44150</v>
      </c>
      <c r="J690" s="4">
        <f>YEAR(טבלה7[[#This Row],[תאריך]])</f>
        <v>2020</v>
      </c>
      <c r="K690" s="9">
        <f>MONTH(טבלה7[[#This Row],[תאריך]])</f>
        <v>11</v>
      </c>
      <c r="L690" t="e">
        <f>IF(טבלה7[[#This Row],[תאריך]]&lt;'מצב מכירות'!#REF!,1,0)</f>
        <v>#REF!</v>
      </c>
    </row>
    <row r="691" spans="9:12" x14ac:dyDescent="0.2">
      <c r="I691" s="3">
        <v>44151</v>
      </c>
      <c r="J691" s="4">
        <f>YEAR(טבלה7[[#This Row],[תאריך]])</f>
        <v>2020</v>
      </c>
      <c r="K691" s="9">
        <f>MONTH(טבלה7[[#This Row],[תאריך]])</f>
        <v>11</v>
      </c>
      <c r="L691" t="e">
        <f>IF(טבלה7[[#This Row],[תאריך]]&lt;'מצב מכירות'!#REF!,1,0)</f>
        <v>#REF!</v>
      </c>
    </row>
    <row r="692" spans="9:12" x14ac:dyDescent="0.2">
      <c r="I692" s="3">
        <v>44152</v>
      </c>
      <c r="J692" s="4">
        <f>YEAR(טבלה7[[#This Row],[תאריך]])</f>
        <v>2020</v>
      </c>
      <c r="K692" s="9">
        <f>MONTH(טבלה7[[#This Row],[תאריך]])</f>
        <v>11</v>
      </c>
      <c r="L692" t="e">
        <f>IF(טבלה7[[#This Row],[תאריך]]&lt;'מצב מכירות'!#REF!,1,0)</f>
        <v>#REF!</v>
      </c>
    </row>
    <row r="693" spans="9:12" x14ac:dyDescent="0.2">
      <c r="I693" s="3">
        <v>44153</v>
      </c>
      <c r="J693" s="4">
        <f>YEAR(טבלה7[[#This Row],[תאריך]])</f>
        <v>2020</v>
      </c>
      <c r="K693" s="9">
        <f>MONTH(טבלה7[[#This Row],[תאריך]])</f>
        <v>11</v>
      </c>
      <c r="L693" t="e">
        <f>IF(טבלה7[[#This Row],[תאריך]]&lt;'מצב מכירות'!#REF!,1,0)</f>
        <v>#REF!</v>
      </c>
    </row>
    <row r="694" spans="9:12" x14ac:dyDescent="0.2">
      <c r="I694" s="3">
        <v>44154</v>
      </c>
      <c r="J694" s="4">
        <f>YEAR(טבלה7[[#This Row],[תאריך]])</f>
        <v>2020</v>
      </c>
      <c r="K694" s="9">
        <f>MONTH(טבלה7[[#This Row],[תאריך]])</f>
        <v>11</v>
      </c>
      <c r="L694" t="e">
        <f>IF(טבלה7[[#This Row],[תאריך]]&lt;'מצב מכירות'!#REF!,1,0)</f>
        <v>#REF!</v>
      </c>
    </row>
    <row r="695" spans="9:12" x14ac:dyDescent="0.2">
      <c r="I695" s="3">
        <v>44155</v>
      </c>
      <c r="J695" s="4">
        <f>YEAR(טבלה7[[#This Row],[תאריך]])</f>
        <v>2020</v>
      </c>
      <c r="K695" s="9">
        <f>MONTH(טבלה7[[#This Row],[תאריך]])</f>
        <v>11</v>
      </c>
      <c r="L695" t="e">
        <f>IF(טבלה7[[#This Row],[תאריך]]&lt;'מצב מכירות'!#REF!,1,0)</f>
        <v>#REF!</v>
      </c>
    </row>
    <row r="696" spans="9:12" x14ac:dyDescent="0.2">
      <c r="I696" s="3">
        <v>44156</v>
      </c>
      <c r="J696" s="4">
        <f>YEAR(טבלה7[[#This Row],[תאריך]])</f>
        <v>2020</v>
      </c>
      <c r="K696" s="9">
        <f>MONTH(טבלה7[[#This Row],[תאריך]])</f>
        <v>11</v>
      </c>
      <c r="L696" t="e">
        <f>IF(טבלה7[[#This Row],[תאריך]]&lt;'מצב מכירות'!#REF!,1,0)</f>
        <v>#REF!</v>
      </c>
    </row>
    <row r="697" spans="9:12" x14ac:dyDescent="0.2">
      <c r="I697" s="3">
        <v>44157</v>
      </c>
      <c r="J697" s="4">
        <f>YEAR(טבלה7[[#This Row],[תאריך]])</f>
        <v>2020</v>
      </c>
      <c r="K697" s="9">
        <f>MONTH(טבלה7[[#This Row],[תאריך]])</f>
        <v>11</v>
      </c>
      <c r="L697" t="e">
        <f>IF(טבלה7[[#This Row],[תאריך]]&lt;'מצב מכירות'!#REF!,1,0)</f>
        <v>#REF!</v>
      </c>
    </row>
    <row r="698" spans="9:12" x14ac:dyDescent="0.2">
      <c r="I698" s="3">
        <v>44158</v>
      </c>
      <c r="J698" s="4">
        <f>YEAR(טבלה7[[#This Row],[תאריך]])</f>
        <v>2020</v>
      </c>
      <c r="K698" s="9">
        <f>MONTH(טבלה7[[#This Row],[תאריך]])</f>
        <v>11</v>
      </c>
      <c r="L698" t="e">
        <f>IF(טבלה7[[#This Row],[תאריך]]&lt;'מצב מכירות'!#REF!,1,0)</f>
        <v>#REF!</v>
      </c>
    </row>
    <row r="699" spans="9:12" x14ac:dyDescent="0.2">
      <c r="I699" s="3">
        <v>44159</v>
      </c>
      <c r="J699" s="4">
        <f>YEAR(טבלה7[[#This Row],[תאריך]])</f>
        <v>2020</v>
      </c>
      <c r="K699" s="9">
        <f>MONTH(טבלה7[[#This Row],[תאריך]])</f>
        <v>11</v>
      </c>
      <c r="L699" t="e">
        <f>IF(טבלה7[[#This Row],[תאריך]]&lt;'מצב מכירות'!#REF!,1,0)</f>
        <v>#REF!</v>
      </c>
    </row>
    <row r="700" spans="9:12" x14ac:dyDescent="0.2">
      <c r="I700" s="3">
        <v>44160</v>
      </c>
      <c r="J700" s="4">
        <f>YEAR(טבלה7[[#This Row],[תאריך]])</f>
        <v>2020</v>
      </c>
      <c r="K700" s="9">
        <f>MONTH(טבלה7[[#This Row],[תאריך]])</f>
        <v>11</v>
      </c>
      <c r="L700" t="e">
        <f>IF(טבלה7[[#This Row],[תאריך]]&lt;'מצב מכירות'!#REF!,1,0)</f>
        <v>#REF!</v>
      </c>
    </row>
    <row r="701" spans="9:12" x14ac:dyDescent="0.2">
      <c r="I701" s="3">
        <v>44161</v>
      </c>
      <c r="J701" s="4">
        <f>YEAR(טבלה7[[#This Row],[תאריך]])</f>
        <v>2020</v>
      </c>
      <c r="K701" s="9">
        <f>MONTH(טבלה7[[#This Row],[תאריך]])</f>
        <v>11</v>
      </c>
      <c r="L701" t="e">
        <f>IF(טבלה7[[#This Row],[תאריך]]&lt;'מצב מכירות'!#REF!,1,0)</f>
        <v>#REF!</v>
      </c>
    </row>
    <row r="702" spans="9:12" x14ac:dyDescent="0.2">
      <c r="I702" s="3">
        <v>44162</v>
      </c>
      <c r="J702" s="4">
        <f>YEAR(טבלה7[[#This Row],[תאריך]])</f>
        <v>2020</v>
      </c>
      <c r="K702" s="9">
        <f>MONTH(טבלה7[[#This Row],[תאריך]])</f>
        <v>11</v>
      </c>
      <c r="L702" t="e">
        <f>IF(טבלה7[[#This Row],[תאריך]]&lt;'מצב מכירות'!#REF!,1,0)</f>
        <v>#REF!</v>
      </c>
    </row>
    <row r="703" spans="9:12" x14ac:dyDescent="0.2">
      <c r="I703" s="3">
        <v>44163</v>
      </c>
      <c r="J703" s="4">
        <f>YEAR(טבלה7[[#This Row],[תאריך]])</f>
        <v>2020</v>
      </c>
      <c r="K703" s="9">
        <f>MONTH(טבלה7[[#This Row],[תאריך]])</f>
        <v>11</v>
      </c>
      <c r="L703" t="e">
        <f>IF(טבלה7[[#This Row],[תאריך]]&lt;'מצב מכירות'!#REF!,1,0)</f>
        <v>#REF!</v>
      </c>
    </row>
    <row r="704" spans="9:12" x14ac:dyDescent="0.2">
      <c r="I704" s="3">
        <v>44164</v>
      </c>
      <c r="J704" s="4">
        <f>YEAR(טבלה7[[#This Row],[תאריך]])</f>
        <v>2020</v>
      </c>
      <c r="K704" s="9">
        <f>MONTH(טבלה7[[#This Row],[תאריך]])</f>
        <v>11</v>
      </c>
      <c r="L704" t="e">
        <f>IF(טבלה7[[#This Row],[תאריך]]&lt;'מצב מכירות'!#REF!,1,0)</f>
        <v>#REF!</v>
      </c>
    </row>
    <row r="705" spans="9:12" x14ac:dyDescent="0.2">
      <c r="I705" s="3">
        <v>44165</v>
      </c>
      <c r="J705" s="4">
        <f>YEAR(טבלה7[[#This Row],[תאריך]])</f>
        <v>2020</v>
      </c>
      <c r="K705" s="9">
        <f>MONTH(טבלה7[[#This Row],[תאריך]])</f>
        <v>11</v>
      </c>
      <c r="L705" t="e">
        <f>IF(טבלה7[[#This Row],[תאריך]]&lt;'מצב מכירות'!#REF!,1,0)</f>
        <v>#REF!</v>
      </c>
    </row>
    <row r="706" spans="9:12" x14ac:dyDescent="0.2">
      <c r="I706" s="3">
        <v>44166</v>
      </c>
      <c r="J706" s="4">
        <f>YEAR(טבלה7[[#This Row],[תאריך]])</f>
        <v>2020</v>
      </c>
      <c r="K706" s="9">
        <f>MONTH(טבלה7[[#This Row],[תאריך]])</f>
        <v>12</v>
      </c>
      <c r="L706" t="e">
        <f>IF(טבלה7[[#This Row],[תאריך]]&lt;'מצב מכירות'!#REF!,1,0)</f>
        <v>#REF!</v>
      </c>
    </row>
    <row r="707" spans="9:12" x14ac:dyDescent="0.2">
      <c r="I707" s="3">
        <v>44167</v>
      </c>
      <c r="J707" s="4">
        <f>YEAR(טבלה7[[#This Row],[תאריך]])</f>
        <v>2020</v>
      </c>
      <c r="K707" s="9">
        <f>MONTH(טבלה7[[#This Row],[תאריך]])</f>
        <v>12</v>
      </c>
      <c r="L707" t="e">
        <f>IF(טבלה7[[#This Row],[תאריך]]&lt;'מצב מכירות'!#REF!,1,0)</f>
        <v>#REF!</v>
      </c>
    </row>
    <row r="708" spans="9:12" x14ac:dyDescent="0.2">
      <c r="I708" s="3">
        <v>44168</v>
      </c>
      <c r="J708" s="4">
        <f>YEAR(טבלה7[[#This Row],[תאריך]])</f>
        <v>2020</v>
      </c>
      <c r="K708" s="9">
        <f>MONTH(טבלה7[[#This Row],[תאריך]])</f>
        <v>12</v>
      </c>
      <c r="L708" t="e">
        <f>IF(טבלה7[[#This Row],[תאריך]]&lt;'מצב מכירות'!#REF!,1,0)</f>
        <v>#REF!</v>
      </c>
    </row>
    <row r="709" spans="9:12" x14ac:dyDescent="0.2">
      <c r="I709" s="3">
        <v>44169</v>
      </c>
      <c r="J709" s="4">
        <f>YEAR(טבלה7[[#This Row],[תאריך]])</f>
        <v>2020</v>
      </c>
      <c r="K709" s="9">
        <f>MONTH(טבלה7[[#This Row],[תאריך]])</f>
        <v>12</v>
      </c>
      <c r="L709" t="e">
        <f>IF(טבלה7[[#This Row],[תאריך]]&lt;'מצב מכירות'!#REF!,1,0)</f>
        <v>#REF!</v>
      </c>
    </row>
    <row r="710" spans="9:12" x14ac:dyDescent="0.2">
      <c r="I710" s="3">
        <v>44170</v>
      </c>
      <c r="J710" s="4">
        <f>YEAR(טבלה7[[#This Row],[תאריך]])</f>
        <v>2020</v>
      </c>
      <c r="K710" s="9">
        <f>MONTH(טבלה7[[#This Row],[תאריך]])</f>
        <v>12</v>
      </c>
      <c r="L710" t="e">
        <f>IF(טבלה7[[#This Row],[תאריך]]&lt;'מצב מכירות'!#REF!,1,0)</f>
        <v>#REF!</v>
      </c>
    </row>
    <row r="711" spans="9:12" x14ac:dyDescent="0.2">
      <c r="I711" s="3">
        <v>44171</v>
      </c>
      <c r="J711" s="4">
        <f>YEAR(טבלה7[[#This Row],[תאריך]])</f>
        <v>2020</v>
      </c>
      <c r="K711" s="9">
        <f>MONTH(טבלה7[[#This Row],[תאריך]])</f>
        <v>12</v>
      </c>
      <c r="L711" t="e">
        <f>IF(טבלה7[[#This Row],[תאריך]]&lt;'מצב מכירות'!#REF!,1,0)</f>
        <v>#REF!</v>
      </c>
    </row>
    <row r="712" spans="9:12" x14ac:dyDescent="0.2">
      <c r="I712" s="3">
        <v>44172</v>
      </c>
      <c r="J712" s="4">
        <f>YEAR(טבלה7[[#This Row],[תאריך]])</f>
        <v>2020</v>
      </c>
      <c r="K712" s="9">
        <f>MONTH(טבלה7[[#This Row],[תאריך]])</f>
        <v>12</v>
      </c>
      <c r="L712" t="e">
        <f>IF(טבלה7[[#This Row],[תאריך]]&lt;'מצב מכירות'!#REF!,1,0)</f>
        <v>#REF!</v>
      </c>
    </row>
    <row r="713" spans="9:12" x14ac:dyDescent="0.2">
      <c r="I713" s="3">
        <v>44173</v>
      </c>
      <c r="J713" s="4">
        <f>YEAR(טבלה7[[#This Row],[תאריך]])</f>
        <v>2020</v>
      </c>
      <c r="K713" s="9">
        <f>MONTH(טבלה7[[#This Row],[תאריך]])</f>
        <v>12</v>
      </c>
      <c r="L713" t="e">
        <f>IF(טבלה7[[#This Row],[תאריך]]&lt;'מצב מכירות'!#REF!,1,0)</f>
        <v>#REF!</v>
      </c>
    </row>
    <row r="714" spans="9:12" x14ac:dyDescent="0.2">
      <c r="I714" s="3">
        <v>44174</v>
      </c>
      <c r="J714" s="4">
        <f>YEAR(טבלה7[[#This Row],[תאריך]])</f>
        <v>2020</v>
      </c>
      <c r="K714" s="9">
        <f>MONTH(טבלה7[[#This Row],[תאריך]])</f>
        <v>12</v>
      </c>
      <c r="L714" t="e">
        <f>IF(טבלה7[[#This Row],[תאריך]]&lt;'מצב מכירות'!#REF!,1,0)</f>
        <v>#REF!</v>
      </c>
    </row>
    <row r="715" spans="9:12" x14ac:dyDescent="0.2">
      <c r="I715" s="3">
        <v>44175</v>
      </c>
      <c r="J715" s="4">
        <f>YEAR(טבלה7[[#This Row],[תאריך]])</f>
        <v>2020</v>
      </c>
      <c r="K715" s="9">
        <f>MONTH(טבלה7[[#This Row],[תאריך]])</f>
        <v>12</v>
      </c>
      <c r="L715" t="e">
        <f>IF(טבלה7[[#This Row],[תאריך]]&lt;'מצב מכירות'!#REF!,1,0)</f>
        <v>#REF!</v>
      </c>
    </row>
    <row r="716" spans="9:12" x14ac:dyDescent="0.2">
      <c r="I716" s="3">
        <v>44176</v>
      </c>
      <c r="J716" s="4">
        <f>YEAR(טבלה7[[#This Row],[תאריך]])</f>
        <v>2020</v>
      </c>
      <c r="K716" s="9">
        <f>MONTH(טבלה7[[#This Row],[תאריך]])</f>
        <v>12</v>
      </c>
      <c r="L716" t="e">
        <f>IF(טבלה7[[#This Row],[תאריך]]&lt;'מצב מכירות'!#REF!,1,0)</f>
        <v>#REF!</v>
      </c>
    </row>
    <row r="717" spans="9:12" x14ac:dyDescent="0.2">
      <c r="I717" s="3">
        <v>44177</v>
      </c>
      <c r="J717" s="4">
        <f>YEAR(טבלה7[[#This Row],[תאריך]])</f>
        <v>2020</v>
      </c>
      <c r="K717" s="9">
        <f>MONTH(טבלה7[[#This Row],[תאריך]])</f>
        <v>12</v>
      </c>
      <c r="L717" t="e">
        <f>IF(טבלה7[[#This Row],[תאריך]]&lt;'מצב מכירות'!#REF!,1,0)</f>
        <v>#REF!</v>
      </c>
    </row>
    <row r="718" spans="9:12" x14ac:dyDescent="0.2">
      <c r="I718" s="3">
        <v>44178</v>
      </c>
      <c r="J718" s="4">
        <f>YEAR(טבלה7[[#This Row],[תאריך]])</f>
        <v>2020</v>
      </c>
      <c r="K718" s="9">
        <f>MONTH(טבלה7[[#This Row],[תאריך]])</f>
        <v>12</v>
      </c>
      <c r="L718" t="e">
        <f>IF(טבלה7[[#This Row],[תאריך]]&lt;'מצב מכירות'!#REF!,1,0)</f>
        <v>#REF!</v>
      </c>
    </row>
    <row r="719" spans="9:12" x14ac:dyDescent="0.2">
      <c r="I719" s="3">
        <v>44179</v>
      </c>
      <c r="J719" s="4">
        <f>YEAR(טבלה7[[#This Row],[תאריך]])</f>
        <v>2020</v>
      </c>
      <c r="K719" s="9">
        <f>MONTH(טבלה7[[#This Row],[תאריך]])</f>
        <v>12</v>
      </c>
      <c r="L719" t="e">
        <f>IF(טבלה7[[#This Row],[תאריך]]&lt;'מצב מכירות'!#REF!,1,0)</f>
        <v>#REF!</v>
      </c>
    </row>
    <row r="720" spans="9:12" x14ac:dyDescent="0.2">
      <c r="I720" s="3">
        <v>44180</v>
      </c>
      <c r="J720" s="4">
        <f>YEAR(טבלה7[[#This Row],[תאריך]])</f>
        <v>2020</v>
      </c>
      <c r="K720" s="9">
        <f>MONTH(טבלה7[[#This Row],[תאריך]])</f>
        <v>12</v>
      </c>
      <c r="L720" t="e">
        <f>IF(טבלה7[[#This Row],[תאריך]]&lt;'מצב מכירות'!#REF!,1,0)</f>
        <v>#REF!</v>
      </c>
    </row>
    <row r="721" spans="9:12" x14ac:dyDescent="0.2">
      <c r="I721" s="3">
        <v>44181</v>
      </c>
      <c r="J721" s="4">
        <f>YEAR(טבלה7[[#This Row],[תאריך]])</f>
        <v>2020</v>
      </c>
      <c r="K721" s="9">
        <f>MONTH(טבלה7[[#This Row],[תאריך]])</f>
        <v>12</v>
      </c>
      <c r="L721" t="e">
        <f>IF(טבלה7[[#This Row],[תאריך]]&lt;'מצב מכירות'!#REF!,1,0)</f>
        <v>#REF!</v>
      </c>
    </row>
    <row r="722" spans="9:12" x14ac:dyDescent="0.2">
      <c r="I722" s="3">
        <v>44182</v>
      </c>
      <c r="J722" s="4">
        <f>YEAR(טבלה7[[#This Row],[תאריך]])</f>
        <v>2020</v>
      </c>
      <c r="K722" s="9">
        <f>MONTH(טבלה7[[#This Row],[תאריך]])</f>
        <v>12</v>
      </c>
      <c r="L722" t="e">
        <f>IF(טבלה7[[#This Row],[תאריך]]&lt;'מצב מכירות'!#REF!,1,0)</f>
        <v>#REF!</v>
      </c>
    </row>
    <row r="723" spans="9:12" x14ac:dyDescent="0.2">
      <c r="I723" s="3">
        <v>44183</v>
      </c>
      <c r="J723" s="4">
        <f>YEAR(טבלה7[[#This Row],[תאריך]])</f>
        <v>2020</v>
      </c>
      <c r="K723" s="9">
        <f>MONTH(טבלה7[[#This Row],[תאריך]])</f>
        <v>12</v>
      </c>
      <c r="L723" t="e">
        <f>IF(טבלה7[[#This Row],[תאריך]]&lt;'מצב מכירות'!#REF!,1,0)</f>
        <v>#REF!</v>
      </c>
    </row>
    <row r="724" spans="9:12" x14ac:dyDescent="0.2">
      <c r="I724" s="3">
        <v>44184</v>
      </c>
      <c r="J724" s="4">
        <f>YEAR(טבלה7[[#This Row],[תאריך]])</f>
        <v>2020</v>
      </c>
      <c r="K724" s="9">
        <f>MONTH(טבלה7[[#This Row],[תאריך]])</f>
        <v>12</v>
      </c>
      <c r="L724" t="e">
        <f>IF(טבלה7[[#This Row],[תאריך]]&lt;'מצב מכירות'!#REF!,1,0)</f>
        <v>#REF!</v>
      </c>
    </row>
    <row r="725" spans="9:12" x14ac:dyDescent="0.2">
      <c r="I725" s="3">
        <v>44185</v>
      </c>
      <c r="J725" s="4">
        <f>YEAR(טבלה7[[#This Row],[תאריך]])</f>
        <v>2020</v>
      </c>
      <c r="K725" s="9">
        <f>MONTH(טבלה7[[#This Row],[תאריך]])</f>
        <v>12</v>
      </c>
      <c r="L725" t="e">
        <f>IF(טבלה7[[#This Row],[תאריך]]&lt;'מצב מכירות'!#REF!,1,0)</f>
        <v>#REF!</v>
      </c>
    </row>
    <row r="726" spans="9:12" x14ac:dyDescent="0.2">
      <c r="I726" s="3">
        <v>44186</v>
      </c>
      <c r="J726" s="4">
        <f>YEAR(טבלה7[[#This Row],[תאריך]])</f>
        <v>2020</v>
      </c>
      <c r="K726" s="9">
        <f>MONTH(טבלה7[[#This Row],[תאריך]])</f>
        <v>12</v>
      </c>
      <c r="L726" t="e">
        <f>IF(טבלה7[[#This Row],[תאריך]]&lt;'מצב מכירות'!#REF!,1,0)</f>
        <v>#REF!</v>
      </c>
    </row>
    <row r="727" spans="9:12" x14ac:dyDescent="0.2">
      <c r="I727" s="3">
        <v>44187</v>
      </c>
      <c r="J727" s="4">
        <f>YEAR(טבלה7[[#This Row],[תאריך]])</f>
        <v>2020</v>
      </c>
      <c r="K727" s="9">
        <f>MONTH(טבלה7[[#This Row],[תאריך]])</f>
        <v>12</v>
      </c>
      <c r="L727" t="e">
        <f>IF(טבלה7[[#This Row],[תאריך]]&lt;'מצב מכירות'!#REF!,1,0)</f>
        <v>#REF!</v>
      </c>
    </row>
    <row r="728" spans="9:12" x14ac:dyDescent="0.2">
      <c r="I728" s="3">
        <v>44188</v>
      </c>
      <c r="J728" s="4">
        <f>YEAR(טבלה7[[#This Row],[תאריך]])</f>
        <v>2020</v>
      </c>
      <c r="K728" s="9">
        <f>MONTH(טבלה7[[#This Row],[תאריך]])</f>
        <v>12</v>
      </c>
      <c r="L728" t="e">
        <f>IF(טבלה7[[#This Row],[תאריך]]&lt;'מצב מכירות'!#REF!,1,0)</f>
        <v>#REF!</v>
      </c>
    </row>
    <row r="729" spans="9:12" x14ac:dyDescent="0.2">
      <c r="I729" s="3">
        <v>44189</v>
      </c>
      <c r="J729" s="4">
        <f>YEAR(טבלה7[[#This Row],[תאריך]])</f>
        <v>2020</v>
      </c>
      <c r="K729" s="9">
        <f>MONTH(טבלה7[[#This Row],[תאריך]])</f>
        <v>12</v>
      </c>
      <c r="L729" t="e">
        <f>IF(טבלה7[[#This Row],[תאריך]]&lt;'מצב מכירות'!#REF!,1,0)</f>
        <v>#REF!</v>
      </c>
    </row>
    <row r="730" spans="9:12" x14ac:dyDescent="0.2">
      <c r="I730" s="3">
        <v>44190</v>
      </c>
      <c r="J730" s="4">
        <f>YEAR(טבלה7[[#This Row],[תאריך]])</f>
        <v>2020</v>
      </c>
      <c r="K730" s="9">
        <f>MONTH(טבלה7[[#This Row],[תאריך]])</f>
        <v>12</v>
      </c>
      <c r="L730" t="e">
        <f>IF(טבלה7[[#This Row],[תאריך]]&lt;'מצב מכירות'!#REF!,1,0)</f>
        <v>#REF!</v>
      </c>
    </row>
    <row r="731" spans="9:12" x14ac:dyDescent="0.2">
      <c r="I731" s="3">
        <v>44191</v>
      </c>
      <c r="J731" s="4">
        <f>YEAR(טבלה7[[#This Row],[תאריך]])</f>
        <v>2020</v>
      </c>
      <c r="K731" s="9">
        <f>MONTH(טבלה7[[#This Row],[תאריך]])</f>
        <v>12</v>
      </c>
      <c r="L731" t="e">
        <f>IF(טבלה7[[#This Row],[תאריך]]&lt;'מצב מכירות'!#REF!,1,0)</f>
        <v>#REF!</v>
      </c>
    </row>
    <row r="732" spans="9:12" x14ac:dyDescent="0.2">
      <c r="I732" s="3">
        <v>44192</v>
      </c>
      <c r="J732" s="4">
        <f>YEAR(טבלה7[[#This Row],[תאריך]])</f>
        <v>2020</v>
      </c>
      <c r="K732" s="9">
        <f>MONTH(טבלה7[[#This Row],[תאריך]])</f>
        <v>12</v>
      </c>
      <c r="L732" t="e">
        <f>IF(טבלה7[[#This Row],[תאריך]]&lt;'מצב מכירות'!#REF!,1,0)</f>
        <v>#REF!</v>
      </c>
    </row>
    <row r="733" spans="9:12" x14ac:dyDescent="0.2">
      <c r="I733" s="3">
        <v>44193</v>
      </c>
      <c r="J733" s="4">
        <f>YEAR(טבלה7[[#This Row],[תאריך]])</f>
        <v>2020</v>
      </c>
      <c r="K733" s="9">
        <f>MONTH(טבלה7[[#This Row],[תאריך]])</f>
        <v>12</v>
      </c>
      <c r="L733" t="e">
        <f>IF(טבלה7[[#This Row],[תאריך]]&lt;'מצב מכירות'!#REF!,1,0)</f>
        <v>#REF!</v>
      </c>
    </row>
    <row r="734" spans="9:12" x14ac:dyDescent="0.2">
      <c r="I734" s="3">
        <v>44194</v>
      </c>
      <c r="J734" s="4">
        <f>YEAR(טבלה7[[#This Row],[תאריך]])</f>
        <v>2020</v>
      </c>
      <c r="K734" s="9">
        <f>MONTH(טבלה7[[#This Row],[תאריך]])</f>
        <v>12</v>
      </c>
      <c r="L734" t="e">
        <f>IF(טבלה7[[#This Row],[תאריך]]&lt;'מצב מכירות'!#REF!,1,0)</f>
        <v>#REF!</v>
      </c>
    </row>
    <row r="735" spans="9:12" x14ac:dyDescent="0.2">
      <c r="I735" s="3">
        <v>44195</v>
      </c>
      <c r="J735" s="4">
        <f>YEAR(טבלה7[[#This Row],[תאריך]])</f>
        <v>2020</v>
      </c>
      <c r="K735" s="9">
        <f>MONTH(טבלה7[[#This Row],[תאריך]])</f>
        <v>12</v>
      </c>
      <c r="L735" t="e">
        <f>IF(טבלה7[[#This Row],[תאריך]]&lt;'מצב מכירות'!#REF!,1,0)</f>
        <v>#REF!</v>
      </c>
    </row>
    <row r="736" spans="9:12" x14ac:dyDescent="0.2">
      <c r="I736" s="3">
        <v>44196</v>
      </c>
      <c r="J736" s="4">
        <f>YEAR(טבלה7[[#This Row],[תאריך]])</f>
        <v>2020</v>
      </c>
      <c r="K736" s="9">
        <f>MONTH(טבלה7[[#This Row],[תאריך]])</f>
        <v>12</v>
      </c>
      <c r="L736" t="e">
        <f>IF(טבלה7[[#This Row],[תאריך]]&lt;'מצב מכירות'!#REF!,1,0)</f>
        <v>#REF!</v>
      </c>
    </row>
    <row r="737" spans="9:12" x14ac:dyDescent="0.2">
      <c r="I737" s="3">
        <v>44197</v>
      </c>
      <c r="J737" s="4">
        <f>YEAR(טבלה7[[#This Row],[תאריך]])</f>
        <v>2021</v>
      </c>
      <c r="K737" s="9">
        <f>MONTH(טבלה7[[#This Row],[תאריך]])</f>
        <v>1</v>
      </c>
      <c r="L737" t="e">
        <f>IF(טבלה7[[#This Row],[תאריך]]&lt;'מצב מכירות'!#REF!,1,0)</f>
        <v>#REF!</v>
      </c>
    </row>
    <row r="738" spans="9:12" x14ac:dyDescent="0.2">
      <c r="I738" s="3">
        <v>44198</v>
      </c>
      <c r="J738" s="4">
        <f>YEAR(טבלה7[[#This Row],[תאריך]])</f>
        <v>2021</v>
      </c>
      <c r="K738" s="9">
        <f>MONTH(טבלה7[[#This Row],[תאריך]])</f>
        <v>1</v>
      </c>
      <c r="L738" t="e">
        <f>IF(טבלה7[[#This Row],[תאריך]]&lt;'מצב מכירות'!#REF!,1,0)</f>
        <v>#REF!</v>
      </c>
    </row>
    <row r="739" spans="9:12" x14ac:dyDescent="0.2">
      <c r="I739" s="3">
        <v>44199</v>
      </c>
      <c r="J739" s="4">
        <f>YEAR(טבלה7[[#This Row],[תאריך]])</f>
        <v>2021</v>
      </c>
      <c r="K739" s="9">
        <f>MONTH(טבלה7[[#This Row],[תאריך]])</f>
        <v>1</v>
      </c>
      <c r="L739" t="e">
        <f>IF(טבלה7[[#This Row],[תאריך]]&lt;'מצב מכירות'!#REF!,1,0)</f>
        <v>#REF!</v>
      </c>
    </row>
    <row r="740" spans="9:12" x14ac:dyDescent="0.2">
      <c r="I740" s="3">
        <v>44200</v>
      </c>
      <c r="J740" s="4">
        <f>YEAR(טבלה7[[#This Row],[תאריך]])</f>
        <v>2021</v>
      </c>
      <c r="K740" s="9">
        <f>MONTH(טבלה7[[#This Row],[תאריך]])</f>
        <v>1</v>
      </c>
      <c r="L740" t="e">
        <f>IF(טבלה7[[#This Row],[תאריך]]&lt;'מצב מכירות'!#REF!,1,0)</f>
        <v>#REF!</v>
      </c>
    </row>
    <row r="741" spans="9:12" x14ac:dyDescent="0.2">
      <c r="I741" s="3">
        <v>44201</v>
      </c>
      <c r="J741" s="4">
        <f>YEAR(טבלה7[[#This Row],[תאריך]])</f>
        <v>2021</v>
      </c>
      <c r="K741" s="9">
        <f>MONTH(טבלה7[[#This Row],[תאריך]])</f>
        <v>1</v>
      </c>
      <c r="L741" t="e">
        <f>IF(טבלה7[[#This Row],[תאריך]]&lt;'מצב מכירות'!#REF!,1,0)</f>
        <v>#REF!</v>
      </c>
    </row>
    <row r="742" spans="9:12" x14ac:dyDescent="0.2">
      <c r="I742" s="3">
        <v>44202</v>
      </c>
      <c r="J742" s="4">
        <f>YEAR(טבלה7[[#This Row],[תאריך]])</f>
        <v>2021</v>
      </c>
      <c r="K742" s="9">
        <f>MONTH(טבלה7[[#This Row],[תאריך]])</f>
        <v>1</v>
      </c>
      <c r="L742" t="e">
        <f>IF(טבלה7[[#This Row],[תאריך]]&lt;'מצב מכירות'!#REF!,1,0)</f>
        <v>#REF!</v>
      </c>
    </row>
    <row r="743" spans="9:12" x14ac:dyDescent="0.2">
      <c r="I743" s="3">
        <v>44203</v>
      </c>
      <c r="J743" s="4">
        <f>YEAR(טבלה7[[#This Row],[תאריך]])</f>
        <v>2021</v>
      </c>
      <c r="K743" s="9">
        <f>MONTH(טבלה7[[#This Row],[תאריך]])</f>
        <v>1</v>
      </c>
      <c r="L743" t="e">
        <f>IF(טבלה7[[#This Row],[תאריך]]&lt;'מצב מכירות'!#REF!,1,0)</f>
        <v>#REF!</v>
      </c>
    </row>
    <row r="744" spans="9:12" x14ac:dyDescent="0.2">
      <c r="I744" s="3">
        <v>44204</v>
      </c>
      <c r="J744" s="4">
        <f>YEAR(טבלה7[[#This Row],[תאריך]])</f>
        <v>2021</v>
      </c>
      <c r="K744" s="9">
        <f>MONTH(טבלה7[[#This Row],[תאריך]])</f>
        <v>1</v>
      </c>
      <c r="L744" t="e">
        <f>IF(טבלה7[[#This Row],[תאריך]]&lt;'מצב מכירות'!#REF!,1,0)</f>
        <v>#REF!</v>
      </c>
    </row>
    <row r="745" spans="9:12" x14ac:dyDescent="0.2">
      <c r="I745" s="3">
        <v>44205</v>
      </c>
      <c r="J745" s="4">
        <f>YEAR(טבלה7[[#This Row],[תאריך]])</f>
        <v>2021</v>
      </c>
      <c r="K745" s="9">
        <f>MONTH(טבלה7[[#This Row],[תאריך]])</f>
        <v>1</v>
      </c>
      <c r="L745" t="e">
        <f>IF(טבלה7[[#This Row],[תאריך]]&lt;'מצב מכירות'!#REF!,1,0)</f>
        <v>#REF!</v>
      </c>
    </row>
    <row r="746" spans="9:12" x14ac:dyDescent="0.2">
      <c r="I746" s="3">
        <v>44206</v>
      </c>
      <c r="J746" s="4">
        <f>YEAR(טבלה7[[#This Row],[תאריך]])</f>
        <v>2021</v>
      </c>
      <c r="K746" s="9">
        <f>MONTH(טבלה7[[#This Row],[תאריך]])</f>
        <v>1</v>
      </c>
      <c r="L746" t="e">
        <f>IF(טבלה7[[#This Row],[תאריך]]&lt;'מצב מכירות'!#REF!,1,0)</f>
        <v>#REF!</v>
      </c>
    </row>
    <row r="747" spans="9:12" x14ac:dyDescent="0.2">
      <c r="I747" s="3">
        <v>44207</v>
      </c>
      <c r="J747" s="4">
        <f>YEAR(טבלה7[[#This Row],[תאריך]])</f>
        <v>2021</v>
      </c>
      <c r="K747" s="9">
        <f>MONTH(טבלה7[[#This Row],[תאריך]])</f>
        <v>1</v>
      </c>
      <c r="L747" t="e">
        <f>IF(טבלה7[[#This Row],[תאריך]]&lt;'מצב מכירות'!#REF!,1,0)</f>
        <v>#REF!</v>
      </c>
    </row>
    <row r="748" spans="9:12" x14ac:dyDescent="0.2">
      <c r="I748" s="3">
        <v>44208</v>
      </c>
      <c r="J748" s="4">
        <f>YEAR(טבלה7[[#This Row],[תאריך]])</f>
        <v>2021</v>
      </c>
      <c r="K748" s="9">
        <f>MONTH(טבלה7[[#This Row],[תאריך]])</f>
        <v>1</v>
      </c>
      <c r="L748" t="e">
        <f>IF(טבלה7[[#This Row],[תאריך]]&lt;'מצב מכירות'!#REF!,1,0)</f>
        <v>#REF!</v>
      </c>
    </row>
    <row r="749" spans="9:12" x14ac:dyDescent="0.2">
      <c r="I749" s="3">
        <v>44209</v>
      </c>
      <c r="J749" s="4">
        <f>YEAR(טבלה7[[#This Row],[תאריך]])</f>
        <v>2021</v>
      </c>
      <c r="K749" s="9">
        <f>MONTH(טבלה7[[#This Row],[תאריך]])</f>
        <v>1</v>
      </c>
      <c r="L749" t="e">
        <f>IF(טבלה7[[#This Row],[תאריך]]&lt;'מצב מכירות'!#REF!,1,0)</f>
        <v>#REF!</v>
      </c>
    </row>
    <row r="750" spans="9:12" x14ac:dyDescent="0.2">
      <c r="I750" s="3">
        <v>44210</v>
      </c>
      <c r="J750" s="4">
        <f>YEAR(טבלה7[[#This Row],[תאריך]])</f>
        <v>2021</v>
      </c>
      <c r="K750" s="9">
        <f>MONTH(טבלה7[[#This Row],[תאריך]])</f>
        <v>1</v>
      </c>
      <c r="L750" t="e">
        <f>IF(טבלה7[[#This Row],[תאריך]]&lt;'מצב מכירות'!#REF!,1,0)</f>
        <v>#REF!</v>
      </c>
    </row>
    <row r="751" spans="9:12" x14ac:dyDescent="0.2">
      <c r="I751" s="3">
        <v>44211</v>
      </c>
      <c r="J751" s="4">
        <f>YEAR(טבלה7[[#This Row],[תאריך]])</f>
        <v>2021</v>
      </c>
      <c r="K751" s="9">
        <f>MONTH(טבלה7[[#This Row],[תאריך]])</f>
        <v>1</v>
      </c>
      <c r="L751" t="e">
        <f>IF(טבלה7[[#This Row],[תאריך]]&lt;'מצב מכירות'!#REF!,1,0)</f>
        <v>#REF!</v>
      </c>
    </row>
    <row r="752" spans="9:12" x14ac:dyDescent="0.2">
      <c r="I752" s="3">
        <v>44212</v>
      </c>
      <c r="J752" s="4">
        <f>YEAR(טבלה7[[#This Row],[תאריך]])</f>
        <v>2021</v>
      </c>
      <c r="K752" s="9">
        <f>MONTH(טבלה7[[#This Row],[תאריך]])</f>
        <v>1</v>
      </c>
      <c r="L752" t="e">
        <f>IF(טבלה7[[#This Row],[תאריך]]&lt;'מצב מכירות'!#REF!,1,0)</f>
        <v>#REF!</v>
      </c>
    </row>
    <row r="753" spans="9:12" x14ac:dyDescent="0.2">
      <c r="I753" s="3">
        <v>44213</v>
      </c>
      <c r="J753" s="4">
        <f>YEAR(טבלה7[[#This Row],[תאריך]])</f>
        <v>2021</v>
      </c>
      <c r="K753" s="9">
        <f>MONTH(טבלה7[[#This Row],[תאריך]])</f>
        <v>1</v>
      </c>
      <c r="L753" t="e">
        <f>IF(טבלה7[[#This Row],[תאריך]]&lt;'מצב מכירות'!#REF!,1,0)</f>
        <v>#REF!</v>
      </c>
    </row>
    <row r="754" spans="9:12" x14ac:dyDescent="0.2">
      <c r="I754" s="3">
        <v>44214</v>
      </c>
      <c r="J754" s="4">
        <f>YEAR(טבלה7[[#This Row],[תאריך]])</f>
        <v>2021</v>
      </c>
      <c r="K754" s="9">
        <f>MONTH(טבלה7[[#This Row],[תאריך]])</f>
        <v>1</v>
      </c>
      <c r="L754" t="e">
        <f>IF(טבלה7[[#This Row],[תאריך]]&lt;'מצב מכירות'!#REF!,1,0)</f>
        <v>#REF!</v>
      </c>
    </row>
    <row r="755" spans="9:12" x14ac:dyDescent="0.2">
      <c r="I755" s="3">
        <v>44215</v>
      </c>
      <c r="J755" s="4">
        <f>YEAR(טבלה7[[#This Row],[תאריך]])</f>
        <v>2021</v>
      </c>
      <c r="K755" s="9">
        <f>MONTH(טבלה7[[#This Row],[תאריך]])</f>
        <v>1</v>
      </c>
      <c r="L755" t="e">
        <f>IF(טבלה7[[#This Row],[תאריך]]&lt;'מצב מכירות'!#REF!,1,0)</f>
        <v>#REF!</v>
      </c>
    </row>
    <row r="756" spans="9:12" x14ac:dyDescent="0.2">
      <c r="I756" s="3">
        <v>44216</v>
      </c>
      <c r="J756" s="4">
        <f>YEAR(טבלה7[[#This Row],[תאריך]])</f>
        <v>2021</v>
      </c>
      <c r="K756" s="9">
        <f>MONTH(טבלה7[[#This Row],[תאריך]])</f>
        <v>1</v>
      </c>
      <c r="L756" t="e">
        <f>IF(טבלה7[[#This Row],[תאריך]]&lt;'מצב מכירות'!#REF!,1,0)</f>
        <v>#REF!</v>
      </c>
    </row>
    <row r="757" spans="9:12" x14ac:dyDescent="0.2">
      <c r="I757" s="3">
        <v>44217</v>
      </c>
      <c r="J757" s="4">
        <f>YEAR(טבלה7[[#This Row],[תאריך]])</f>
        <v>2021</v>
      </c>
      <c r="K757" s="9">
        <f>MONTH(טבלה7[[#This Row],[תאריך]])</f>
        <v>1</v>
      </c>
      <c r="L757" t="e">
        <f>IF(טבלה7[[#This Row],[תאריך]]&lt;'מצב מכירות'!#REF!,1,0)</f>
        <v>#REF!</v>
      </c>
    </row>
    <row r="758" spans="9:12" x14ac:dyDescent="0.2">
      <c r="I758" s="3">
        <v>44218</v>
      </c>
      <c r="J758" s="4">
        <f>YEAR(טבלה7[[#This Row],[תאריך]])</f>
        <v>2021</v>
      </c>
      <c r="K758" s="9">
        <f>MONTH(טבלה7[[#This Row],[תאריך]])</f>
        <v>1</v>
      </c>
      <c r="L758" t="e">
        <f>IF(טבלה7[[#This Row],[תאריך]]&lt;'מצב מכירות'!#REF!,1,0)</f>
        <v>#REF!</v>
      </c>
    </row>
    <row r="759" spans="9:12" x14ac:dyDescent="0.2">
      <c r="I759" s="3">
        <v>44219</v>
      </c>
      <c r="J759" s="4">
        <f>YEAR(טבלה7[[#This Row],[תאריך]])</f>
        <v>2021</v>
      </c>
      <c r="K759" s="9">
        <f>MONTH(טבלה7[[#This Row],[תאריך]])</f>
        <v>1</v>
      </c>
      <c r="L759" t="e">
        <f>IF(טבלה7[[#This Row],[תאריך]]&lt;'מצב מכירות'!#REF!,1,0)</f>
        <v>#REF!</v>
      </c>
    </row>
    <row r="760" spans="9:12" x14ac:dyDescent="0.2">
      <c r="I760" s="3">
        <v>44220</v>
      </c>
      <c r="J760" s="4">
        <f>YEAR(טבלה7[[#This Row],[תאריך]])</f>
        <v>2021</v>
      </c>
      <c r="K760" s="9">
        <f>MONTH(טבלה7[[#This Row],[תאריך]])</f>
        <v>1</v>
      </c>
      <c r="L760" t="e">
        <f>IF(טבלה7[[#This Row],[תאריך]]&lt;'מצב מכירות'!#REF!,1,0)</f>
        <v>#REF!</v>
      </c>
    </row>
    <row r="761" spans="9:12" x14ac:dyDescent="0.2">
      <c r="I761" s="3">
        <v>44221</v>
      </c>
      <c r="J761" s="4">
        <f>YEAR(טבלה7[[#This Row],[תאריך]])</f>
        <v>2021</v>
      </c>
      <c r="K761" s="9">
        <f>MONTH(טבלה7[[#This Row],[תאריך]])</f>
        <v>1</v>
      </c>
      <c r="L761" t="e">
        <f>IF(טבלה7[[#This Row],[תאריך]]&lt;'מצב מכירות'!#REF!,1,0)</f>
        <v>#REF!</v>
      </c>
    </row>
    <row r="762" spans="9:12" x14ac:dyDescent="0.2">
      <c r="I762" s="3">
        <v>44222</v>
      </c>
      <c r="J762" s="4">
        <f>YEAR(טבלה7[[#This Row],[תאריך]])</f>
        <v>2021</v>
      </c>
      <c r="K762" s="9">
        <f>MONTH(טבלה7[[#This Row],[תאריך]])</f>
        <v>1</v>
      </c>
      <c r="L762" t="e">
        <f>IF(טבלה7[[#This Row],[תאריך]]&lt;'מצב מכירות'!#REF!,1,0)</f>
        <v>#REF!</v>
      </c>
    </row>
    <row r="763" spans="9:12" x14ac:dyDescent="0.2">
      <c r="I763" s="3">
        <v>44223</v>
      </c>
      <c r="J763" s="4">
        <f>YEAR(טבלה7[[#This Row],[תאריך]])</f>
        <v>2021</v>
      </c>
      <c r="K763" s="9">
        <f>MONTH(טבלה7[[#This Row],[תאריך]])</f>
        <v>1</v>
      </c>
      <c r="L763" t="e">
        <f>IF(טבלה7[[#This Row],[תאריך]]&lt;'מצב מכירות'!#REF!,1,0)</f>
        <v>#REF!</v>
      </c>
    </row>
    <row r="764" spans="9:12" x14ac:dyDescent="0.2">
      <c r="I764" s="3">
        <v>44224</v>
      </c>
      <c r="J764" s="4">
        <f>YEAR(טבלה7[[#This Row],[תאריך]])</f>
        <v>2021</v>
      </c>
      <c r="K764" s="9">
        <f>MONTH(טבלה7[[#This Row],[תאריך]])</f>
        <v>1</v>
      </c>
      <c r="L764" t="e">
        <f>IF(טבלה7[[#This Row],[תאריך]]&lt;'מצב מכירות'!#REF!,1,0)</f>
        <v>#REF!</v>
      </c>
    </row>
    <row r="765" spans="9:12" x14ac:dyDescent="0.2">
      <c r="I765" s="3">
        <v>44225</v>
      </c>
      <c r="J765" s="4">
        <f>YEAR(טבלה7[[#This Row],[תאריך]])</f>
        <v>2021</v>
      </c>
      <c r="K765" s="9">
        <f>MONTH(טבלה7[[#This Row],[תאריך]])</f>
        <v>1</v>
      </c>
      <c r="L765" t="e">
        <f>IF(טבלה7[[#This Row],[תאריך]]&lt;'מצב מכירות'!#REF!,1,0)</f>
        <v>#REF!</v>
      </c>
    </row>
    <row r="766" spans="9:12" x14ac:dyDescent="0.2">
      <c r="I766" s="3">
        <v>44226</v>
      </c>
      <c r="J766" s="4">
        <f>YEAR(טבלה7[[#This Row],[תאריך]])</f>
        <v>2021</v>
      </c>
      <c r="K766" s="9">
        <f>MONTH(טבלה7[[#This Row],[תאריך]])</f>
        <v>1</v>
      </c>
      <c r="L766" t="e">
        <f>IF(טבלה7[[#This Row],[תאריך]]&lt;'מצב מכירות'!#REF!,1,0)</f>
        <v>#REF!</v>
      </c>
    </row>
    <row r="767" spans="9:12" x14ac:dyDescent="0.2">
      <c r="I767" s="3">
        <v>44227</v>
      </c>
      <c r="J767" s="4">
        <f>YEAR(טבלה7[[#This Row],[תאריך]])</f>
        <v>2021</v>
      </c>
      <c r="K767" s="9">
        <f>MONTH(טבלה7[[#This Row],[תאריך]])</f>
        <v>1</v>
      </c>
      <c r="L767" t="e">
        <f>IF(טבלה7[[#This Row],[תאריך]]&lt;'מצב מכירות'!#REF!,1,0)</f>
        <v>#REF!</v>
      </c>
    </row>
    <row r="768" spans="9:12" x14ac:dyDescent="0.2">
      <c r="I768" s="3">
        <v>44228</v>
      </c>
      <c r="J768" s="4">
        <f>YEAR(טבלה7[[#This Row],[תאריך]])</f>
        <v>2021</v>
      </c>
      <c r="K768" s="9">
        <f>MONTH(טבלה7[[#This Row],[תאריך]])</f>
        <v>2</v>
      </c>
      <c r="L768" t="e">
        <f>IF(טבלה7[[#This Row],[תאריך]]&lt;'מצב מכירות'!#REF!,1,0)</f>
        <v>#REF!</v>
      </c>
    </row>
    <row r="769" spans="9:12" x14ac:dyDescent="0.2">
      <c r="I769" s="3">
        <v>44229</v>
      </c>
      <c r="J769" s="4">
        <f>YEAR(טבלה7[[#This Row],[תאריך]])</f>
        <v>2021</v>
      </c>
      <c r="K769" s="9">
        <f>MONTH(טבלה7[[#This Row],[תאריך]])</f>
        <v>2</v>
      </c>
      <c r="L769" t="e">
        <f>IF(טבלה7[[#This Row],[תאריך]]&lt;'מצב מכירות'!#REF!,1,0)</f>
        <v>#REF!</v>
      </c>
    </row>
    <row r="770" spans="9:12" x14ac:dyDescent="0.2">
      <c r="I770" s="3">
        <v>44230</v>
      </c>
      <c r="J770" s="4">
        <f>YEAR(טבלה7[[#This Row],[תאריך]])</f>
        <v>2021</v>
      </c>
      <c r="K770" s="9">
        <f>MONTH(טבלה7[[#This Row],[תאריך]])</f>
        <v>2</v>
      </c>
      <c r="L770" t="e">
        <f>IF(טבלה7[[#This Row],[תאריך]]&lt;'מצב מכירות'!#REF!,1,0)</f>
        <v>#REF!</v>
      </c>
    </row>
    <row r="771" spans="9:12" x14ac:dyDescent="0.2">
      <c r="I771" s="3">
        <v>44231</v>
      </c>
      <c r="J771" s="4">
        <f>YEAR(טבלה7[[#This Row],[תאריך]])</f>
        <v>2021</v>
      </c>
      <c r="K771" s="9">
        <f>MONTH(טבלה7[[#This Row],[תאריך]])</f>
        <v>2</v>
      </c>
      <c r="L771" t="e">
        <f>IF(טבלה7[[#This Row],[תאריך]]&lt;'מצב מכירות'!#REF!,1,0)</f>
        <v>#REF!</v>
      </c>
    </row>
    <row r="772" spans="9:12" x14ac:dyDescent="0.2">
      <c r="I772" s="3">
        <v>44232</v>
      </c>
      <c r="J772" s="4">
        <f>YEAR(טבלה7[[#This Row],[תאריך]])</f>
        <v>2021</v>
      </c>
      <c r="K772" s="9">
        <f>MONTH(טבלה7[[#This Row],[תאריך]])</f>
        <v>2</v>
      </c>
      <c r="L772" t="e">
        <f>IF(טבלה7[[#This Row],[תאריך]]&lt;'מצב מכירות'!#REF!,1,0)</f>
        <v>#REF!</v>
      </c>
    </row>
    <row r="773" spans="9:12" x14ac:dyDescent="0.2">
      <c r="I773" s="3">
        <v>44233</v>
      </c>
      <c r="J773" s="4">
        <f>YEAR(טבלה7[[#This Row],[תאריך]])</f>
        <v>2021</v>
      </c>
      <c r="K773" s="9">
        <f>MONTH(טבלה7[[#This Row],[תאריך]])</f>
        <v>2</v>
      </c>
      <c r="L773" t="e">
        <f>IF(טבלה7[[#This Row],[תאריך]]&lt;'מצב מכירות'!#REF!,1,0)</f>
        <v>#REF!</v>
      </c>
    </row>
    <row r="774" spans="9:12" x14ac:dyDescent="0.2">
      <c r="I774" s="3">
        <v>44234</v>
      </c>
      <c r="J774" s="4">
        <f>YEAR(טבלה7[[#This Row],[תאריך]])</f>
        <v>2021</v>
      </c>
      <c r="K774" s="9">
        <f>MONTH(טבלה7[[#This Row],[תאריך]])</f>
        <v>2</v>
      </c>
      <c r="L774" t="e">
        <f>IF(טבלה7[[#This Row],[תאריך]]&lt;'מצב מכירות'!#REF!,1,0)</f>
        <v>#REF!</v>
      </c>
    </row>
    <row r="775" spans="9:12" x14ac:dyDescent="0.2">
      <c r="I775" s="3">
        <v>44235</v>
      </c>
      <c r="J775" s="4">
        <f>YEAR(טבלה7[[#This Row],[תאריך]])</f>
        <v>2021</v>
      </c>
      <c r="K775" s="9">
        <f>MONTH(טבלה7[[#This Row],[תאריך]])</f>
        <v>2</v>
      </c>
      <c r="L775" t="e">
        <f>IF(טבלה7[[#This Row],[תאריך]]&lt;'מצב מכירות'!#REF!,1,0)</f>
        <v>#REF!</v>
      </c>
    </row>
    <row r="776" spans="9:12" x14ac:dyDescent="0.2">
      <c r="I776" s="3">
        <v>44236</v>
      </c>
      <c r="J776" s="4">
        <f>YEAR(טבלה7[[#This Row],[תאריך]])</f>
        <v>2021</v>
      </c>
      <c r="K776" s="9">
        <f>MONTH(טבלה7[[#This Row],[תאריך]])</f>
        <v>2</v>
      </c>
      <c r="L776" t="e">
        <f>IF(טבלה7[[#This Row],[תאריך]]&lt;'מצב מכירות'!#REF!,1,0)</f>
        <v>#REF!</v>
      </c>
    </row>
    <row r="777" spans="9:12" x14ac:dyDescent="0.2">
      <c r="I777" s="3">
        <v>44237</v>
      </c>
      <c r="J777" s="4">
        <f>YEAR(טבלה7[[#This Row],[תאריך]])</f>
        <v>2021</v>
      </c>
      <c r="K777" s="9">
        <f>MONTH(טבלה7[[#This Row],[תאריך]])</f>
        <v>2</v>
      </c>
      <c r="L777" t="e">
        <f>IF(טבלה7[[#This Row],[תאריך]]&lt;'מצב מכירות'!#REF!,1,0)</f>
        <v>#REF!</v>
      </c>
    </row>
    <row r="778" spans="9:12" x14ac:dyDescent="0.2">
      <c r="I778" s="3">
        <v>44238</v>
      </c>
      <c r="J778" s="4">
        <f>YEAR(טבלה7[[#This Row],[תאריך]])</f>
        <v>2021</v>
      </c>
      <c r="K778" s="9">
        <f>MONTH(טבלה7[[#This Row],[תאריך]])</f>
        <v>2</v>
      </c>
      <c r="L778" t="e">
        <f>IF(טבלה7[[#This Row],[תאריך]]&lt;'מצב מכירות'!#REF!,1,0)</f>
        <v>#REF!</v>
      </c>
    </row>
    <row r="779" spans="9:12" x14ac:dyDescent="0.2">
      <c r="I779" s="3">
        <v>44239</v>
      </c>
      <c r="J779" s="4">
        <f>YEAR(טבלה7[[#This Row],[תאריך]])</f>
        <v>2021</v>
      </c>
      <c r="K779" s="9">
        <f>MONTH(טבלה7[[#This Row],[תאריך]])</f>
        <v>2</v>
      </c>
      <c r="L779" t="e">
        <f>IF(טבלה7[[#This Row],[תאריך]]&lt;'מצב מכירות'!#REF!,1,0)</f>
        <v>#REF!</v>
      </c>
    </row>
    <row r="780" spans="9:12" x14ac:dyDescent="0.2">
      <c r="I780" s="3">
        <v>44240</v>
      </c>
      <c r="J780" s="4">
        <f>YEAR(טבלה7[[#This Row],[תאריך]])</f>
        <v>2021</v>
      </c>
      <c r="K780" s="9">
        <f>MONTH(טבלה7[[#This Row],[תאריך]])</f>
        <v>2</v>
      </c>
      <c r="L780" t="e">
        <f>IF(טבלה7[[#This Row],[תאריך]]&lt;'מצב מכירות'!#REF!,1,0)</f>
        <v>#REF!</v>
      </c>
    </row>
    <row r="781" spans="9:12" x14ac:dyDescent="0.2">
      <c r="I781" s="3">
        <v>44241</v>
      </c>
      <c r="J781" s="4">
        <f>YEAR(טבלה7[[#This Row],[תאריך]])</f>
        <v>2021</v>
      </c>
      <c r="K781" s="9">
        <f>MONTH(טבלה7[[#This Row],[תאריך]])</f>
        <v>2</v>
      </c>
      <c r="L781" t="e">
        <f>IF(טבלה7[[#This Row],[תאריך]]&lt;'מצב מכירות'!#REF!,1,0)</f>
        <v>#REF!</v>
      </c>
    </row>
    <row r="782" spans="9:12" x14ac:dyDescent="0.2">
      <c r="I782" s="3">
        <v>44242</v>
      </c>
      <c r="J782" s="4">
        <f>YEAR(טבלה7[[#This Row],[תאריך]])</f>
        <v>2021</v>
      </c>
      <c r="K782" s="9">
        <f>MONTH(טבלה7[[#This Row],[תאריך]])</f>
        <v>2</v>
      </c>
      <c r="L782" t="e">
        <f>IF(טבלה7[[#This Row],[תאריך]]&lt;'מצב מכירות'!#REF!,1,0)</f>
        <v>#REF!</v>
      </c>
    </row>
    <row r="783" spans="9:12" x14ac:dyDescent="0.2">
      <c r="I783" s="3">
        <v>44243</v>
      </c>
      <c r="J783" s="4">
        <f>YEAR(טבלה7[[#This Row],[תאריך]])</f>
        <v>2021</v>
      </c>
      <c r="K783" s="9">
        <f>MONTH(טבלה7[[#This Row],[תאריך]])</f>
        <v>2</v>
      </c>
      <c r="L783" t="e">
        <f>IF(טבלה7[[#This Row],[תאריך]]&lt;'מצב מכירות'!#REF!,1,0)</f>
        <v>#REF!</v>
      </c>
    </row>
    <row r="784" spans="9:12" x14ac:dyDescent="0.2">
      <c r="I784" s="3">
        <v>44244</v>
      </c>
      <c r="J784" s="4">
        <f>YEAR(טבלה7[[#This Row],[תאריך]])</f>
        <v>2021</v>
      </c>
      <c r="K784" s="9">
        <f>MONTH(טבלה7[[#This Row],[תאריך]])</f>
        <v>2</v>
      </c>
      <c r="L784" t="e">
        <f>IF(טבלה7[[#This Row],[תאריך]]&lt;'מצב מכירות'!#REF!,1,0)</f>
        <v>#REF!</v>
      </c>
    </row>
    <row r="785" spans="9:12" x14ac:dyDescent="0.2">
      <c r="I785" s="3">
        <v>44245</v>
      </c>
      <c r="J785" s="4">
        <f>YEAR(טבלה7[[#This Row],[תאריך]])</f>
        <v>2021</v>
      </c>
      <c r="K785" s="9">
        <f>MONTH(טבלה7[[#This Row],[תאריך]])</f>
        <v>2</v>
      </c>
      <c r="L785" t="e">
        <f>IF(טבלה7[[#This Row],[תאריך]]&lt;'מצב מכירות'!#REF!,1,0)</f>
        <v>#REF!</v>
      </c>
    </row>
    <row r="786" spans="9:12" x14ac:dyDescent="0.2">
      <c r="I786" s="3">
        <v>44246</v>
      </c>
      <c r="J786" s="4">
        <f>YEAR(טבלה7[[#This Row],[תאריך]])</f>
        <v>2021</v>
      </c>
      <c r="K786" s="9">
        <f>MONTH(טבלה7[[#This Row],[תאריך]])</f>
        <v>2</v>
      </c>
      <c r="L786" t="e">
        <f>IF(טבלה7[[#This Row],[תאריך]]&lt;'מצב מכירות'!#REF!,1,0)</f>
        <v>#REF!</v>
      </c>
    </row>
    <row r="787" spans="9:12" x14ac:dyDescent="0.2">
      <c r="I787" s="3">
        <v>44247</v>
      </c>
      <c r="J787" s="4">
        <f>YEAR(טבלה7[[#This Row],[תאריך]])</f>
        <v>2021</v>
      </c>
      <c r="K787" s="9">
        <f>MONTH(טבלה7[[#This Row],[תאריך]])</f>
        <v>2</v>
      </c>
      <c r="L787" t="e">
        <f>IF(טבלה7[[#This Row],[תאריך]]&lt;'מצב מכירות'!#REF!,1,0)</f>
        <v>#REF!</v>
      </c>
    </row>
    <row r="788" spans="9:12" x14ac:dyDescent="0.2">
      <c r="I788" s="3">
        <v>44248</v>
      </c>
      <c r="J788" s="4">
        <f>YEAR(טבלה7[[#This Row],[תאריך]])</f>
        <v>2021</v>
      </c>
      <c r="K788" s="9">
        <f>MONTH(טבלה7[[#This Row],[תאריך]])</f>
        <v>2</v>
      </c>
      <c r="L788" t="e">
        <f>IF(טבלה7[[#This Row],[תאריך]]&lt;'מצב מכירות'!#REF!,1,0)</f>
        <v>#REF!</v>
      </c>
    </row>
    <row r="789" spans="9:12" x14ac:dyDescent="0.2">
      <c r="I789" s="3">
        <v>44249</v>
      </c>
      <c r="J789" s="4">
        <f>YEAR(טבלה7[[#This Row],[תאריך]])</f>
        <v>2021</v>
      </c>
      <c r="K789" s="9">
        <f>MONTH(טבלה7[[#This Row],[תאריך]])</f>
        <v>2</v>
      </c>
      <c r="L789" t="e">
        <f>IF(טבלה7[[#This Row],[תאריך]]&lt;'מצב מכירות'!#REF!,1,0)</f>
        <v>#REF!</v>
      </c>
    </row>
    <row r="790" spans="9:12" x14ac:dyDescent="0.2">
      <c r="I790" s="3">
        <v>44250</v>
      </c>
      <c r="J790" s="4">
        <f>YEAR(טבלה7[[#This Row],[תאריך]])</f>
        <v>2021</v>
      </c>
      <c r="K790" s="9">
        <f>MONTH(טבלה7[[#This Row],[תאריך]])</f>
        <v>2</v>
      </c>
      <c r="L790" t="e">
        <f>IF(טבלה7[[#This Row],[תאריך]]&lt;'מצב מכירות'!#REF!,1,0)</f>
        <v>#REF!</v>
      </c>
    </row>
    <row r="791" spans="9:12" x14ac:dyDescent="0.2">
      <c r="I791" s="3">
        <v>44251</v>
      </c>
      <c r="J791" s="4">
        <f>YEAR(טבלה7[[#This Row],[תאריך]])</f>
        <v>2021</v>
      </c>
      <c r="K791" s="9">
        <f>MONTH(טבלה7[[#This Row],[תאריך]])</f>
        <v>2</v>
      </c>
      <c r="L791" t="e">
        <f>IF(טבלה7[[#This Row],[תאריך]]&lt;'מצב מכירות'!#REF!,1,0)</f>
        <v>#REF!</v>
      </c>
    </row>
    <row r="792" spans="9:12" x14ac:dyDescent="0.2">
      <c r="I792" s="3">
        <v>44252</v>
      </c>
      <c r="J792" s="4">
        <f>YEAR(טבלה7[[#This Row],[תאריך]])</f>
        <v>2021</v>
      </c>
      <c r="K792" s="9">
        <f>MONTH(טבלה7[[#This Row],[תאריך]])</f>
        <v>2</v>
      </c>
      <c r="L792" t="e">
        <f>IF(טבלה7[[#This Row],[תאריך]]&lt;'מצב מכירות'!#REF!,1,0)</f>
        <v>#REF!</v>
      </c>
    </row>
    <row r="793" spans="9:12" x14ac:dyDescent="0.2">
      <c r="I793" s="3">
        <v>44253</v>
      </c>
      <c r="J793" s="4">
        <f>YEAR(טבלה7[[#This Row],[תאריך]])</f>
        <v>2021</v>
      </c>
      <c r="K793" s="9">
        <f>MONTH(טבלה7[[#This Row],[תאריך]])</f>
        <v>2</v>
      </c>
      <c r="L793" t="e">
        <f>IF(טבלה7[[#This Row],[תאריך]]&lt;'מצב מכירות'!#REF!,1,0)</f>
        <v>#REF!</v>
      </c>
    </row>
    <row r="794" spans="9:12" x14ac:dyDescent="0.2">
      <c r="I794" s="3">
        <v>44254</v>
      </c>
      <c r="J794" s="4">
        <f>YEAR(טבלה7[[#This Row],[תאריך]])</f>
        <v>2021</v>
      </c>
      <c r="K794" s="9">
        <f>MONTH(טבלה7[[#This Row],[תאריך]])</f>
        <v>2</v>
      </c>
      <c r="L794" t="e">
        <f>IF(טבלה7[[#This Row],[תאריך]]&lt;'מצב מכירות'!#REF!,1,0)</f>
        <v>#REF!</v>
      </c>
    </row>
    <row r="795" spans="9:12" x14ac:dyDescent="0.2">
      <c r="I795" s="3">
        <v>44255</v>
      </c>
      <c r="J795" s="4">
        <f>YEAR(טבלה7[[#This Row],[תאריך]])</f>
        <v>2021</v>
      </c>
      <c r="K795" s="9">
        <f>MONTH(טבלה7[[#This Row],[תאריך]])</f>
        <v>2</v>
      </c>
      <c r="L795" t="e">
        <f>IF(טבלה7[[#This Row],[תאריך]]&lt;'מצב מכירות'!#REF!,1,0)</f>
        <v>#REF!</v>
      </c>
    </row>
    <row r="796" spans="9:12" x14ac:dyDescent="0.2">
      <c r="I796" s="3">
        <v>44256</v>
      </c>
      <c r="J796" s="4">
        <f>YEAR(טבלה7[[#This Row],[תאריך]])</f>
        <v>2021</v>
      </c>
      <c r="K796" s="9">
        <f>MONTH(טבלה7[[#This Row],[תאריך]])</f>
        <v>3</v>
      </c>
      <c r="L796" t="e">
        <f>IF(טבלה7[[#This Row],[תאריך]]&lt;'מצב מכירות'!#REF!,1,0)</f>
        <v>#REF!</v>
      </c>
    </row>
    <row r="797" spans="9:12" x14ac:dyDescent="0.2">
      <c r="I797" s="3">
        <v>44257</v>
      </c>
      <c r="J797" s="4">
        <f>YEAR(טבלה7[[#This Row],[תאריך]])</f>
        <v>2021</v>
      </c>
      <c r="K797" s="9">
        <f>MONTH(טבלה7[[#This Row],[תאריך]])</f>
        <v>3</v>
      </c>
      <c r="L797" t="e">
        <f>IF(טבלה7[[#This Row],[תאריך]]&lt;'מצב מכירות'!#REF!,1,0)</f>
        <v>#REF!</v>
      </c>
    </row>
    <row r="798" spans="9:12" x14ac:dyDescent="0.2">
      <c r="I798" s="3">
        <v>44258</v>
      </c>
      <c r="J798" s="4">
        <f>YEAR(טבלה7[[#This Row],[תאריך]])</f>
        <v>2021</v>
      </c>
      <c r="K798" s="9">
        <f>MONTH(טבלה7[[#This Row],[תאריך]])</f>
        <v>3</v>
      </c>
      <c r="L798" t="e">
        <f>IF(טבלה7[[#This Row],[תאריך]]&lt;'מצב מכירות'!#REF!,1,0)</f>
        <v>#REF!</v>
      </c>
    </row>
    <row r="799" spans="9:12" x14ac:dyDescent="0.2">
      <c r="I799" s="3">
        <v>44259</v>
      </c>
      <c r="J799" s="4">
        <f>YEAR(טבלה7[[#This Row],[תאריך]])</f>
        <v>2021</v>
      </c>
      <c r="K799" s="9">
        <f>MONTH(טבלה7[[#This Row],[תאריך]])</f>
        <v>3</v>
      </c>
      <c r="L799" t="e">
        <f>IF(טבלה7[[#This Row],[תאריך]]&lt;'מצב מכירות'!#REF!,1,0)</f>
        <v>#REF!</v>
      </c>
    </row>
    <row r="800" spans="9:12" x14ac:dyDescent="0.2">
      <c r="I800" s="3">
        <v>44260</v>
      </c>
      <c r="J800" s="4">
        <f>YEAR(טבלה7[[#This Row],[תאריך]])</f>
        <v>2021</v>
      </c>
      <c r="K800" s="9">
        <f>MONTH(טבלה7[[#This Row],[תאריך]])</f>
        <v>3</v>
      </c>
      <c r="L800" t="e">
        <f>IF(טבלה7[[#This Row],[תאריך]]&lt;'מצב מכירות'!#REF!,1,0)</f>
        <v>#REF!</v>
      </c>
    </row>
    <row r="801" spans="9:12" x14ac:dyDescent="0.2">
      <c r="I801" s="3">
        <v>44261</v>
      </c>
      <c r="J801" s="4">
        <f>YEAR(טבלה7[[#This Row],[תאריך]])</f>
        <v>2021</v>
      </c>
      <c r="K801" s="9">
        <f>MONTH(טבלה7[[#This Row],[תאריך]])</f>
        <v>3</v>
      </c>
      <c r="L801" t="e">
        <f>IF(טבלה7[[#This Row],[תאריך]]&lt;'מצב מכירות'!#REF!,1,0)</f>
        <v>#REF!</v>
      </c>
    </row>
    <row r="802" spans="9:12" x14ac:dyDescent="0.2">
      <c r="I802" s="3">
        <v>44262</v>
      </c>
      <c r="J802" s="4">
        <f>YEAR(טבלה7[[#This Row],[תאריך]])</f>
        <v>2021</v>
      </c>
      <c r="K802" s="9">
        <f>MONTH(טבלה7[[#This Row],[תאריך]])</f>
        <v>3</v>
      </c>
      <c r="L802" t="e">
        <f>IF(טבלה7[[#This Row],[תאריך]]&lt;'מצב מכירות'!#REF!,1,0)</f>
        <v>#REF!</v>
      </c>
    </row>
    <row r="803" spans="9:12" x14ac:dyDescent="0.2">
      <c r="I803" s="3">
        <v>44263</v>
      </c>
      <c r="J803" s="4">
        <f>YEAR(טבלה7[[#This Row],[תאריך]])</f>
        <v>2021</v>
      </c>
      <c r="K803" s="9">
        <f>MONTH(טבלה7[[#This Row],[תאריך]])</f>
        <v>3</v>
      </c>
      <c r="L803" t="e">
        <f>IF(טבלה7[[#This Row],[תאריך]]&lt;'מצב מכירות'!#REF!,1,0)</f>
        <v>#REF!</v>
      </c>
    </row>
    <row r="804" spans="9:12" x14ac:dyDescent="0.2">
      <c r="I804" s="3">
        <v>44264</v>
      </c>
      <c r="J804" s="4">
        <f>YEAR(טבלה7[[#This Row],[תאריך]])</f>
        <v>2021</v>
      </c>
      <c r="K804" s="9">
        <f>MONTH(טבלה7[[#This Row],[תאריך]])</f>
        <v>3</v>
      </c>
      <c r="L804" t="e">
        <f>IF(טבלה7[[#This Row],[תאריך]]&lt;'מצב מכירות'!#REF!,1,0)</f>
        <v>#REF!</v>
      </c>
    </row>
    <row r="805" spans="9:12" x14ac:dyDescent="0.2">
      <c r="I805" s="3">
        <v>44265</v>
      </c>
      <c r="J805" s="4">
        <f>YEAR(טבלה7[[#This Row],[תאריך]])</f>
        <v>2021</v>
      </c>
      <c r="K805" s="9">
        <f>MONTH(טבלה7[[#This Row],[תאריך]])</f>
        <v>3</v>
      </c>
      <c r="L805" t="e">
        <f>IF(טבלה7[[#This Row],[תאריך]]&lt;'מצב מכירות'!#REF!,1,0)</f>
        <v>#REF!</v>
      </c>
    </row>
    <row r="806" spans="9:12" x14ac:dyDescent="0.2">
      <c r="I806" s="3">
        <v>44266</v>
      </c>
      <c r="J806" s="4">
        <f>YEAR(טבלה7[[#This Row],[תאריך]])</f>
        <v>2021</v>
      </c>
      <c r="K806" s="9">
        <f>MONTH(טבלה7[[#This Row],[תאריך]])</f>
        <v>3</v>
      </c>
      <c r="L806" t="e">
        <f>IF(טבלה7[[#This Row],[תאריך]]&lt;'מצב מכירות'!#REF!,1,0)</f>
        <v>#REF!</v>
      </c>
    </row>
    <row r="807" spans="9:12" x14ac:dyDescent="0.2">
      <c r="I807" s="3">
        <v>44267</v>
      </c>
      <c r="J807" s="4">
        <f>YEAR(טבלה7[[#This Row],[תאריך]])</f>
        <v>2021</v>
      </c>
      <c r="K807" s="9">
        <f>MONTH(טבלה7[[#This Row],[תאריך]])</f>
        <v>3</v>
      </c>
      <c r="L807" t="e">
        <f>IF(טבלה7[[#This Row],[תאריך]]&lt;'מצב מכירות'!#REF!,1,0)</f>
        <v>#REF!</v>
      </c>
    </row>
    <row r="808" spans="9:12" x14ac:dyDescent="0.2">
      <c r="I808" s="3">
        <v>44268</v>
      </c>
      <c r="J808" s="4">
        <f>YEAR(טבלה7[[#This Row],[תאריך]])</f>
        <v>2021</v>
      </c>
      <c r="K808" s="9">
        <f>MONTH(טבלה7[[#This Row],[תאריך]])</f>
        <v>3</v>
      </c>
      <c r="L808" t="e">
        <f>IF(טבלה7[[#This Row],[תאריך]]&lt;'מצב מכירות'!#REF!,1,0)</f>
        <v>#REF!</v>
      </c>
    </row>
    <row r="809" spans="9:12" x14ac:dyDescent="0.2">
      <c r="I809" s="3">
        <v>44269</v>
      </c>
      <c r="J809" s="4">
        <f>YEAR(טבלה7[[#This Row],[תאריך]])</f>
        <v>2021</v>
      </c>
      <c r="K809" s="9">
        <f>MONTH(טבלה7[[#This Row],[תאריך]])</f>
        <v>3</v>
      </c>
      <c r="L809" t="e">
        <f>IF(טבלה7[[#This Row],[תאריך]]&lt;'מצב מכירות'!#REF!,1,0)</f>
        <v>#REF!</v>
      </c>
    </row>
    <row r="810" spans="9:12" x14ac:dyDescent="0.2">
      <c r="I810" s="3">
        <v>44270</v>
      </c>
      <c r="J810" s="4">
        <f>YEAR(טבלה7[[#This Row],[תאריך]])</f>
        <v>2021</v>
      </c>
      <c r="K810" s="9">
        <f>MONTH(טבלה7[[#This Row],[תאריך]])</f>
        <v>3</v>
      </c>
      <c r="L810" t="e">
        <f>IF(טבלה7[[#This Row],[תאריך]]&lt;'מצב מכירות'!#REF!,1,0)</f>
        <v>#REF!</v>
      </c>
    </row>
    <row r="811" spans="9:12" x14ac:dyDescent="0.2">
      <c r="I811" s="3">
        <v>44271</v>
      </c>
      <c r="J811" s="4">
        <f>YEAR(טבלה7[[#This Row],[תאריך]])</f>
        <v>2021</v>
      </c>
      <c r="K811" s="9">
        <f>MONTH(טבלה7[[#This Row],[תאריך]])</f>
        <v>3</v>
      </c>
      <c r="L811" t="e">
        <f>IF(טבלה7[[#This Row],[תאריך]]&lt;'מצב מכירות'!#REF!,1,0)</f>
        <v>#REF!</v>
      </c>
    </row>
    <row r="812" spans="9:12" x14ac:dyDescent="0.2">
      <c r="I812" s="3">
        <v>44272</v>
      </c>
      <c r="J812" s="4">
        <f>YEAR(טבלה7[[#This Row],[תאריך]])</f>
        <v>2021</v>
      </c>
      <c r="K812" s="9">
        <f>MONTH(טבלה7[[#This Row],[תאריך]])</f>
        <v>3</v>
      </c>
      <c r="L812" t="e">
        <f>IF(טבלה7[[#This Row],[תאריך]]&lt;'מצב מכירות'!#REF!,1,0)</f>
        <v>#REF!</v>
      </c>
    </row>
    <row r="813" spans="9:12" x14ac:dyDescent="0.2">
      <c r="I813" s="3">
        <v>44273</v>
      </c>
      <c r="J813" s="4">
        <f>YEAR(טבלה7[[#This Row],[תאריך]])</f>
        <v>2021</v>
      </c>
      <c r="K813" s="9">
        <f>MONTH(טבלה7[[#This Row],[תאריך]])</f>
        <v>3</v>
      </c>
      <c r="L813" t="e">
        <f>IF(טבלה7[[#This Row],[תאריך]]&lt;'מצב מכירות'!#REF!,1,0)</f>
        <v>#REF!</v>
      </c>
    </row>
    <row r="814" spans="9:12" x14ac:dyDescent="0.2">
      <c r="I814" s="3">
        <v>44274</v>
      </c>
      <c r="J814" s="4">
        <f>YEAR(טבלה7[[#This Row],[תאריך]])</f>
        <v>2021</v>
      </c>
      <c r="K814" s="9">
        <f>MONTH(טבלה7[[#This Row],[תאריך]])</f>
        <v>3</v>
      </c>
      <c r="L814" t="e">
        <f>IF(טבלה7[[#This Row],[תאריך]]&lt;'מצב מכירות'!#REF!,1,0)</f>
        <v>#REF!</v>
      </c>
    </row>
    <row r="815" spans="9:12" x14ac:dyDescent="0.2">
      <c r="I815" s="3">
        <v>44275</v>
      </c>
      <c r="J815" s="4">
        <f>YEAR(טבלה7[[#This Row],[תאריך]])</f>
        <v>2021</v>
      </c>
      <c r="K815" s="9">
        <f>MONTH(טבלה7[[#This Row],[תאריך]])</f>
        <v>3</v>
      </c>
      <c r="L815" t="e">
        <f>IF(טבלה7[[#This Row],[תאריך]]&lt;'מצב מכירות'!#REF!,1,0)</f>
        <v>#REF!</v>
      </c>
    </row>
    <row r="816" spans="9:12" x14ac:dyDescent="0.2">
      <c r="I816" s="3">
        <v>44276</v>
      </c>
      <c r="J816" s="4">
        <f>YEAR(טבלה7[[#This Row],[תאריך]])</f>
        <v>2021</v>
      </c>
      <c r="K816" s="9">
        <f>MONTH(טבלה7[[#This Row],[תאריך]])</f>
        <v>3</v>
      </c>
      <c r="L816" t="e">
        <f>IF(טבלה7[[#This Row],[תאריך]]&lt;'מצב מכירות'!#REF!,1,0)</f>
        <v>#REF!</v>
      </c>
    </row>
    <row r="817" spans="9:12" x14ac:dyDescent="0.2">
      <c r="I817" s="3">
        <v>44277</v>
      </c>
      <c r="J817" s="4">
        <f>YEAR(טבלה7[[#This Row],[תאריך]])</f>
        <v>2021</v>
      </c>
      <c r="K817" s="9">
        <f>MONTH(טבלה7[[#This Row],[תאריך]])</f>
        <v>3</v>
      </c>
      <c r="L817" t="e">
        <f>IF(טבלה7[[#This Row],[תאריך]]&lt;'מצב מכירות'!#REF!,1,0)</f>
        <v>#REF!</v>
      </c>
    </row>
    <row r="818" spans="9:12" x14ac:dyDescent="0.2">
      <c r="I818" s="3">
        <v>44278</v>
      </c>
      <c r="J818" s="4">
        <f>YEAR(טבלה7[[#This Row],[תאריך]])</f>
        <v>2021</v>
      </c>
      <c r="K818" s="9">
        <f>MONTH(טבלה7[[#This Row],[תאריך]])</f>
        <v>3</v>
      </c>
      <c r="L818" t="e">
        <f>IF(טבלה7[[#This Row],[תאריך]]&lt;'מצב מכירות'!#REF!,1,0)</f>
        <v>#REF!</v>
      </c>
    </row>
    <row r="819" spans="9:12" x14ac:dyDescent="0.2">
      <c r="I819" s="3">
        <v>44279</v>
      </c>
      <c r="J819" s="4">
        <f>YEAR(טבלה7[[#This Row],[תאריך]])</f>
        <v>2021</v>
      </c>
      <c r="K819" s="9">
        <f>MONTH(טבלה7[[#This Row],[תאריך]])</f>
        <v>3</v>
      </c>
      <c r="L819" t="e">
        <f>IF(טבלה7[[#This Row],[תאריך]]&lt;'מצב מכירות'!#REF!,1,0)</f>
        <v>#REF!</v>
      </c>
    </row>
    <row r="820" spans="9:12" x14ac:dyDescent="0.2">
      <c r="I820" s="3">
        <v>44280</v>
      </c>
      <c r="J820" s="4">
        <f>YEAR(טבלה7[[#This Row],[תאריך]])</f>
        <v>2021</v>
      </c>
      <c r="K820" s="9">
        <f>MONTH(טבלה7[[#This Row],[תאריך]])</f>
        <v>3</v>
      </c>
      <c r="L820" t="e">
        <f>IF(טבלה7[[#This Row],[תאריך]]&lt;'מצב מכירות'!#REF!,1,0)</f>
        <v>#REF!</v>
      </c>
    </row>
    <row r="821" spans="9:12" x14ac:dyDescent="0.2">
      <c r="I821" s="3">
        <v>44281</v>
      </c>
      <c r="J821" s="4">
        <f>YEAR(טבלה7[[#This Row],[תאריך]])</f>
        <v>2021</v>
      </c>
      <c r="K821" s="9">
        <f>MONTH(טבלה7[[#This Row],[תאריך]])</f>
        <v>3</v>
      </c>
      <c r="L821" t="e">
        <f>IF(טבלה7[[#This Row],[תאריך]]&lt;'מצב מכירות'!#REF!,1,0)</f>
        <v>#REF!</v>
      </c>
    </row>
    <row r="822" spans="9:12" x14ac:dyDescent="0.2">
      <c r="I822" s="3">
        <v>44282</v>
      </c>
      <c r="J822" s="4">
        <f>YEAR(טבלה7[[#This Row],[תאריך]])</f>
        <v>2021</v>
      </c>
      <c r="K822" s="9">
        <f>MONTH(טבלה7[[#This Row],[תאריך]])</f>
        <v>3</v>
      </c>
      <c r="L822" t="e">
        <f>IF(טבלה7[[#This Row],[תאריך]]&lt;'מצב מכירות'!#REF!,1,0)</f>
        <v>#REF!</v>
      </c>
    </row>
    <row r="823" spans="9:12" x14ac:dyDescent="0.2">
      <c r="I823" s="3">
        <v>44283</v>
      </c>
      <c r="J823" s="4">
        <f>YEAR(טבלה7[[#This Row],[תאריך]])</f>
        <v>2021</v>
      </c>
      <c r="K823" s="9">
        <f>MONTH(טבלה7[[#This Row],[תאריך]])</f>
        <v>3</v>
      </c>
      <c r="L823" t="e">
        <f>IF(טבלה7[[#This Row],[תאריך]]&lt;'מצב מכירות'!#REF!,1,0)</f>
        <v>#REF!</v>
      </c>
    </row>
    <row r="824" spans="9:12" x14ac:dyDescent="0.2">
      <c r="I824" s="3">
        <v>44284</v>
      </c>
      <c r="J824" s="4">
        <f>YEAR(טבלה7[[#This Row],[תאריך]])</f>
        <v>2021</v>
      </c>
      <c r="K824" s="9">
        <f>MONTH(טבלה7[[#This Row],[תאריך]])</f>
        <v>3</v>
      </c>
      <c r="L824" t="e">
        <f>IF(טבלה7[[#This Row],[תאריך]]&lt;'מצב מכירות'!#REF!,1,0)</f>
        <v>#REF!</v>
      </c>
    </row>
    <row r="825" spans="9:12" x14ac:dyDescent="0.2">
      <c r="I825" s="3">
        <v>44285</v>
      </c>
      <c r="J825" s="4">
        <f>YEAR(טבלה7[[#This Row],[תאריך]])</f>
        <v>2021</v>
      </c>
      <c r="K825" s="9">
        <f>MONTH(טבלה7[[#This Row],[תאריך]])</f>
        <v>3</v>
      </c>
      <c r="L825" t="e">
        <f>IF(טבלה7[[#This Row],[תאריך]]&lt;'מצב מכירות'!#REF!,1,0)</f>
        <v>#REF!</v>
      </c>
    </row>
    <row r="826" spans="9:12" x14ac:dyDescent="0.2">
      <c r="I826" s="3">
        <v>44286</v>
      </c>
      <c r="J826" s="4">
        <f>YEAR(טבלה7[[#This Row],[תאריך]])</f>
        <v>2021</v>
      </c>
      <c r="K826" s="9">
        <f>MONTH(טבלה7[[#This Row],[תאריך]])</f>
        <v>3</v>
      </c>
      <c r="L826" t="e">
        <f>IF(טבלה7[[#This Row],[תאריך]]&lt;'מצב מכירות'!#REF!,1,0)</f>
        <v>#REF!</v>
      </c>
    </row>
    <row r="827" spans="9:12" x14ac:dyDescent="0.2">
      <c r="I827" s="3">
        <v>44287</v>
      </c>
      <c r="J827" s="4">
        <f>YEAR(טבלה7[[#This Row],[תאריך]])</f>
        <v>2021</v>
      </c>
      <c r="K827" s="9">
        <f>MONTH(טבלה7[[#This Row],[תאריך]])</f>
        <v>4</v>
      </c>
      <c r="L827" t="e">
        <f>IF(טבלה7[[#This Row],[תאריך]]&lt;'מצב מכירות'!#REF!,1,0)</f>
        <v>#REF!</v>
      </c>
    </row>
    <row r="828" spans="9:12" x14ac:dyDescent="0.2">
      <c r="I828" s="3">
        <v>44288</v>
      </c>
      <c r="J828" s="4">
        <f>YEAR(טבלה7[[#This Row],[תאריך]])</f>
        <v>2021</v>
      </c>
      <c r="K828" s="9">
        <f>MONTH(טבלה7[[#This Row],[תאריך]])</f>
        <v>4</v>
      </c>
      <c r="L828" t="e">
        <f>IF(טבלה7[[#This Row],[תאריך]]&lt;'מצב מכירות'!#REF!,1,0)</f>
        <v>#REF!</v>
      </c>
    </row>
    <row r="829" spans="9:12" x14ac:dyDescent="0.2">
      <c r="I829" s="3">
        <v>44289</v>
      </c>
      <c r="J829" s="4">
        <f>YEAR(טבלה7[[#This Row],[תאריך]])</f>
        <v>2021</v>
      </c>
      <c r="K829" s="9">
        <f>MONTH(טבלה7[[#This Row],[תאריך]])</f>
        <v>4</v>
      </c>
      <c r="L829" t="e">
        <f>IF(טבלה7[[#This Row],[תאריך]]&lt;'מצב מכירות'!#REF!,1,0)</f>
        <v>#REF!</v>
      </c>
    </row>
    <row r="830" spans="9:12" x14ac:dyDescent="0.2">
      <c r="I830" s="3">
        <v>44290</v>
      </c>
      <c r="J830" s="4">
        <f>YEAR(טבלה7[[#This Row],[תאריך]])</f>
        <v>2021</v>
      </c>
      <c r="K830" s="9">
        <f>MONTH(טבלה7[[#This Row],[תאריך]])</f>
        <v>4</v>
      </c>
      <c r="L830" t="e">
        <f>IF(טבלה7[[#This Row],[תאריך]]&lt;'מצב מכירות'!#REF!,1,0)</f>
        <v>#REF!</v>
      </c>
    </row>
    <row r="831" spans="9:12" x14ac:dyDescent="0.2">
      <c r="I831" s="3">
        <v>44291</v>
      </c>
      <c r="J831" s="4">
        <f>YEAR(טבלה7[[#This Row],[תאריך]])</f>
        <v>2021</v>
      </c>
      <c r="K831" s="9">
        <f>MONTH(טבלה7[[#This Row],[תאריך]])</f>
        <v>4</v>
      </c>
      <c r="L831" t="e">
        <f>IF(טבלה7[[#This Row],[תאריך]]&lt;'מצב מכירות'!#REF!,1,0)</f>
        <v>#REF!</v>
      </c>
    </row>
    <row r="832" spans="9:12" x14ac:dyDescent="0.2">
      <c r="I832" s="3">
        <v>44292</v>
      </c>
      <c r="J832" s="4">
        <f>YEAR(טבלה7[[#This Row],[תאריך]])</f>
        <v>2021</v>
      </c>
      <c r="K832" s="9">
        <f>MONTH(טבלה7[[#This Row],[תאריך]])</f>
        <v>4</v>
      </c>
      <c r="L832" t="e">
        <f>IF(טבלה7[[#This Row],[תאריך]]&lt;'מצב מכירות'!#REF!,1,0)</f>
        <v>#REF!</v>
      </c>
    </row>
    <row r="833" spans="9:12" x14ac:dyDescent="0.2">
      <c r="I833" s="3">
        <v>44293</v>
      </c>
      <c r="J833" s="4">
        <f>YEAR(טבלה7[[#This Row],[תאריך]])</f>
        <v>2021</v>
      </c>
      <c r="K833" s="9">
        <f>MONTH(טבלה7[[#This Row],[תאריך]])</f>
        <v>4</v>
      </c>
      <c r="L833" t="e">
        <f>IF(טבלה7[[#This Row],[תאריך]]&lt;'מצב מכירות'!#REF!,1,0)</f>
        <v>#REF!</v>
      </c>
    </row>
    <row r="834" spans="9:12" x14ac:dyDescent="0.2">
      <c r="I834" s="3">
        <v>44294</v>
      </c>
      <c r="J834" s="4">
        <f>YEAR(טבלה7[[#This Row],[תאריך]])</f>
        <v>2021</v>
      </c>
      <c r="K834" s="9">
        <f>MONTH(טבלה7[[#This Row],[תאריך]])</f>
        <v>4</v>
      </c>
      <c r="L834" t="e">
        <f>IF(טבלה7[[#This Row],[תאריך]]&lt;'מצב מכירות'!#REF!,1,0)</f>
        <v>#REF!</v>
      </c>
    </row>
    <row r="835" spans="9:12" x14ac:dyDescent="0.2">
      <c r="I835" s="3">
        <v>44295</v>
      </c>
      <c r="J835" s="4">
        <f>YEAR(טבלה7[[#This Row],[תאריך]])</f>
        <v>2021</v>
      </c>
      <c r="K835" s="9">
        <f>MONTH(טבלה7[[#This Row],[תאריך]])</f>
        <v>4</v>
      </c>
      <c r="L835" t="e">
        <f>IF(טבלה7[[#This Row],[תאריך]]&lt;'מצב מכירות'!#REF!,1,0)</f>
        <v>#REF!</v>
      </c>
    </row>
    <row r="836" spans="9:12" x14ac:dyDescent="0.2">
      <c r="I836" s="3">
        <v>44296</v>
      </c>
      <c r="J836" s="4">
        <f>YEAR(טבלה7[[#This Row],[תאריך]])</f>
        <v>2021</v>
      </c>
      <c r="K836" s="9">
        <f>MONTH(טבלה7[[#This Row],[תאריך]])</f>
        <v>4</v>
      </c>
      <c r="L836" t="e">
        <f>IF(טבלה7[[#This Row],[תאריך]]&lt;'מצב מכירות'!#REF!,1,0)</f>
        <v>#REF!</v>
      </c>
    </row>
    <row r="837" spans="9:12" x14ac:dyDescent="0.2">
      <c r="I837" s="3">
        <v>44297</v>
      </c>
      <c r="J837" s="4">
        <f>YEAR(טבלה7[[#This Row],[תאריך]])</f>
        <v>2021</v>
      </c>
      <c r="K837" s="9">
        <f>MONTH(טבלה7[[#This Row],[תאריך]])</f>
        <v>4</v>
      </c>
      <c r="L837" t="e">
        <f>IF(טבלה7[[#This Row],[תאריך]]&lt;'מצב מכירות'!#REF!,1,0)</f>
        <v>#REF!</v>
      </c>
    </row>
    <row r="838" spans="9:12" x14ac:dyDescent="0.2">
      <c r="I838" s="3">
        <v>44298</v>
      </c>
      <c r="J838" s="4">
        <f>YEAR(טבלה7[[#This Row],[תאריך]])</f>
        <v>2021</v>
      </c>
      <c r="K838" s="9">
        <f>MONTH(טבלה7[[#This Row],[תאריך]])</f>
        <v>4</v>
      </c>
      <c r="L838" t="e">
        <f>IF(טבלה7[[#This Row],[תאריך]]&lt;'מצב מכירות'!#REF!,1,0)</f>
        <v>#REF!</v>
      </c>
    </row>
    <row r="839" spans="9:12" x14ac:dyDescent="0.2">
      <c r="I839" s="3">
        <v>44299</v>
      </c>
      <c r="J839" s="4">
        <f>YEAR(טבלה7[[#This Row],[תאריך]])</f>
        <v>2021</v>
      </c>
      <c r="K839" s="9">
        <f>MONTH(טבלה7[[#This Row],[תאריך]])</f>
        <v>4</v>
      </c>
      <c r="L839" t="e">
        <f>IF(טבלה7[[#This Row],[תאריך]]&lt;'מצב מכירות'!#REF!,1,0)</f>
        <v>#REF!</v>
      </c>
    </row>
    <row r="840" spans="9:12" x14ac:dyDescent="0.2">
      <c r="I840" s="3">
        <v>44300</v>
      </c>
      <c r="J840" s="4">
        <f>YEAR(טבלה7[[#This Row],[תאריך]])</f>
        <v>2021</v>
      </c>
      <c r="K840" s="9">
        <f>MONTH(טבלה7[[#This Row],[תאריך]])</f>
        <v>4</v>
      </c>
      <c r="L840" t="e">
        <f>IF(טבלה7[[#This Row],[תאריך]]&lt;'מצב מכירות'!#REF!,1,0)</f>
        <v>#REF!</v>
      </c>
    </row>
    <row r="841" spans="9:12" x14ac:dyDescent="0.2">
      <c r="I841" s="3">
        <v>44301</v>
      </c>
      <c r="J841" s="4">
        <f>YEAR(טבלה7[[#This Row],[תאריך]])</f>
        <v>2021</v>
      </c>
      <c r="K841" s="9">
        <f>MONTH(טבלה7[[#This Row],[תאריך]])</f>
        <v>4</v>
      </c>
      <c r="L841" t="e">
        <f>IF(טבלה7[[#This Row],[תאריך]]&lt;'מצב מכירות'!#REF!,1,0)</f>
        <v>#REF!</v>
      </c>
    </row>
    <row r="842" spans="9:12" x14ac:dyDescent="0.2">
      <c r="I842" s="3">
        <v>44302</v>
      </c>
      <c r="J842" s="4">
        <f>YEAR(טבלה7[[#This Row],[תאריך]])</f>
        <v>2021</v>
      </c>
      <c r="K842" s="9">
        <f>MONTH(טבלה7[[#This Row],[תאריך]])</f>
        <v>4</v>
      </c>
      <c r="L842" t="e">
        <f>IF(טבלה7[[#This Row],[תאריך]]&lt;'מצב מכירות'!#REF!,1,0)</f>
        <v>#REF!</v>
      </c>
    </row>
    <row r="843" spans="9:12" x14ac:dyDescent="0.2">
      <c r="I843" s="3">
        <v>44303</v>
      </c>
      <c r="J843" s="4">
        <f>YEAR(טבלה7[[#This Row],[תאריך]])</f>
        <v>2021</v>
      </c>
      <c r="K843" s="9">
        <f>MONTH(טבלה7[[#This Row],[תאריך]])</f>
        <v>4</v>
      </c>
      <c r="L843" t="e">
        <f>IF(טבלה7[[#This Row],[תאריך]]&lt;'מצב מכירות'!#REF!,1,0)</f>
        <v>#REF!</v>
      </c>
    </row>
    <row r="844" spans="9:12" x14ac:dyDescent="0.2">
      <c r="I844" s="3">
        <v>44304</v>
      </c>
      <c r="J844" s="4">
        <f>YEAR(טבלה7[[#This Row],[תאריך]])</f>
        <v>2021</v>
      </c>
      <c r="K844" s="9">
        <f>MONTH(טבלה7[[#This Row],[תאריך]])</f>
        <v>4</v>
      </c>
      <c r="L844" t="e">
        <f>IF(טבלה7[[#This Row],[תאריך]]&lt;'מצב מכירות'!#REF!,1,0)</f>
        <v>#REF!</v>
      </c>
    </row>
    <row r="845" spans="9:12" x14ac:dyDescent="0.2">
      <c r="I845" s="3">
        <v>44305</v>
      </c>
      <c r="J845" s="4">
        <f>YEAR(טבלה7[[#This Row],[תאריך]])</f>
        <v>2021</v>
      </c>
      <c r="K845" s="9">
        <f>MONTH(טבלה7[[#This Row],[תאריך]])</f>
        <v>4</v>
      </c>
      <c r="L845" t="e">
        <f>IF(טבלה7[[#This Row],[תאריך]]&lt;'מצב מכירות'!#REF!,1,0)</f>
        <v>#REF!</v>
      </c>
    </row>
    <row r="846" spans="9:12" x14ac:dyDescent="0.2">
      <c r="I846" s="3">
        <v>44306</v>
      </c>
      <c r="J846" s="4">
        <f>YEAR(טבלה7[[#This Row],[תאריך]])</f>
        <v>2021</v>
      </c>
      <c r="K846" s="9">
        <f>MONTH(טבלה7[[#This Row],[תאריך]])</f>
        <v>4</v>
      </c>
      <c r="L846" t="e">
        <f>IF(טבלה7[[#This Row],[תאריך]]&lt;'מצב מכירות'!#REF!,1,0)</f>
        <v>#REF!</v>
      </c>
    </row>
    <row r="847" spans="9:12" x14ac:dyDescent="0.2">
      <c r="I847" s="3">
        <v>44307</v>
      </c>
      <c r="J847" s="4">
        <f>YEAR(טבלה7[[#This Row],[תאריך]])</f>
        <v>2021</v>
      </c>
      <c r="K847" s="9">
        <f>MONTH(טבלה7[[#This Row],[תאריך]])</f>
        <v>4</v>
      </c>
      <c r="L847" t="e">
        <f>IF(טבלה7[[#This Row],[תאריך]]&lt;'מצב מכירות'!#REF!,1,0)</f>
        <v>#REF!</v>
      </c>
    </row>
    <row r="848" spans="9:12" x14ac:dyDescent="0.2">
      <c r="I848" s="3">
        <v>44308</v>
      </c>
      <c r="J848" s="4">
        <f>YEAR(טבלה7[[#This Row],[תאריך]])</f>
        <v>2021</v>
      </c>
      <c r="K848" s="9">
        <f>MONTH(טבלה7[[#This Row],[תאריך]])</f>
        <v>4</v>
      </c>
      <c r="L848" t="e">
        <f>IF(טבלה7[[#This Row],[תאריך]]&lt;'מצב מכירות'!#REF!,1,0)</f>
        <v>#REF!</v>
      </c>
    </row>
    <row r="849" spans="9:12" x14ac:dyDescent="0.2">
      <c r="I849" s="3">
        <v>44309</v>
      </c>
      <c r="J849" s="4">
        <f>YEAR(טבלה7[[#This Row],[תאריך]])</f>
        <v>2021</v>
      </c>
      <c r="K849" s="9">
        <f>MONTH(טבלה7[[#This Row],[תאריך]])</f>
        <v>4</v>
      </c>
      <c r="L849" t="e">
        <f>IF(טבלה7[[#This Row],[תאריך]]&lt;'מצב מכירות'!#REF!,1,0)</f>
        <v>#REF!</v>
      </c>
    </row>
    <row r="850" spans="9:12" x14ac:dyDescent="0.2">
      <c r="I850" s="3">
        <v>44310</v>
      </c>
      <c r="J850" s="4">
        <f>YEAR(טבלה7[[#This Row],[תאריך]])</f>
        <v>2021</v>
      </c>
      <c r="K850" s="9">
        <f>MONTH(טבלה7[[#This Row],[תאריך]])</f>
        <v>4</v>
      </c>
      <c r="L850" t="e">
        <f>IF(טבלה7[[#This Row],[תאריך]]&lt;'מצב מכירות'!#REF!,1,0)</f>
        <v>#REF!</v>
      </c>
    </row>
    <row r="851" spans="9:12" x14ac:dyDescent="0.2">
      <c r="I851" s="3">
        <v>44311</v>
      </c>
      <c r="J851" s="4">
        <f>YEAR(טבלה7[[#This Row],[תאריך]])</f>
        <v>2021</v>
      </c>
      <c r="K851" s="9">
        <f>MONTH(טבלה7[[#This Row],[תאריך]])</f>
        <v>4</v>
      </c>
      <c r="L851" t="e">
        <f>IF(טבלה7[[#This Row],[תאריך]]&lt;'מצב מכירות'!#REF!,1,0)</f>
        <v>#REF!</v>
      </c>
    </row>
    <row r="852" spans="9:12" x14ac:dyDescent="0.2">
      <c r="I852" s="3">
        <v>44312</v>
      </c>
      <c r="J852" s="4">
        <f>YEAR(טבלה7[[#This Row],[תאריך]])</f>
        <v>2021</v>
      </c>
      <c r="K852" s="9">
        <f>MONTH(טבלה7[[#This Row],[תאריך]])</f>
        <v>4</v>
      </c>
      <c r="L852" t="e">
        <f>IF(טבלה7[[#This Row],[תאריך]]&lt;'מצב מכירות'!#REF!,1,0)</f>
        <v>#REF!</v>
      </c>
    </row>
    <row r="853" spans="9:12" x14ac:dyDescent="0.2">
      <c r="I853" s="3">
        <v>44313</v>
      </c>
      <c r="J853" s="4">
        <f>YEAR(טבלה7[[#This Row],[תאריך]])</f>
        <v>2021</v>
      </c>
      <c r="K853" s="9">
        <f>MONTH(טבלה7[[#This Row],[תאריך]])</f>
        <v>4</v>
      </c>
      <c r="L853" t="e">
        <f>IF(טבלה7[[#This Row],[תאריך]]&lt;'מצב מכירות'!#REF!,1,0)</f>
        <v>#REF!</v>
      </c>
    </row>
    <row r="854" spans="9:12" x14ac:dyDescent="0.2">
      <c r="I854" s="3">
        <v>44314</v>
      </c>
      <c r="J854" s="4">
        <f>YEAR(טבלה7[[#This Row],[תאריך]])</f>
        <v>2021</v>
      </c>
      <c r="K854" s="9">
        <f>MONTH(טבלה7[[#This Row],[תאריך]])</f>
        <v>4</v>
      </c>
      <c r="L854" t="e">
        <f>IF(טבלה7[[#This Row],[תאריך]]&lt;'מצב מכירות'!#REF!,1,0)</f>
        <v>#REF!</v>
      </c>
    </row>
    <row r="855" spans="9:12" x14ac:dyDescent="0.2">
      <c r="I855" s="3">
        <v>44315</v>
      </c>
      <c r="J855" s="4">
        <f>YEAR(טבלה7[[#This Row],[תאריך]])</f>
        <v>2021</v>
      </c>
      <c r="K855" s="9">
        <f>MONTH(טבלה7[[#This Row],[תאריך]])</f>
        <v>4</v>
      </c>
      <c r="L855" t="e">
        <f>IF(טבלה7[[#This Row],[תאריך]]&lt;'מצב מכירות'!#REF!,1,0)</f>
        <v>#REF!</v>
      </c>
    </row>
    <row r="856" spans="9:12" x14ac:dyDescent="0.2">
      <c r="I856" s="3">
        <v>44316</v>
      </c>
      <c r="J856" s="4">
        <f>YEAR(טבלה7[[#This Row],[תאריך]])</f>
        <v>2021</v>
      </c>
      <c r="K856" s="9">
        <f>MONTH(טבלה7[[#This Row],[תאריך]])</f>
        <v>4</v>
      </c>
      <c r="L856" t="e">
        <f>IF(טבלה7[[#This Row],[תאריך]]&lt;'מצב מכירות'!#REF!,1,0)</f>
        <v>#REF!</v>
      </c>
    </row>
    <row r="857" spans="9:12" x14ac:dyDescent="0.2">
      <c r="I857" s="3">
        <v>44317</v>
      </c>
      <c r="J857" s="4">
        <f>YEAR(טבלה7[[#This Row],[תאריך]])</f>
        <v>2021</v>
      </c>
      <c r="K857" s="9">
        <f>MONTH(טבלה7[[#This Row],[תאריך]])</f>
        <v>5</v>
      </c>
      <c r="L857" t="e">
        <f>IF(טבלה7[[#This Row],[תאריך]]&lt;'מצב מכירות'!#REF!,1,0)</f>
        <v>#REF!</v>
      </c>
    </row>
    <row r="858" spans="9:12" x14ac:dyDescent="0.2">
      <c r="I858" s="3">
        <v>44318</v>
      </c>
      <c r="J858" s="4">
        <f>YEAR(טבלה7[[#This Row],[תאריך]])</f>
        <v>2021</v>
      </c>
      <c r="K858" s="9">
        <f>MONTH(טבלה7[[#This Row],[תאריך]])</f>
        <v>5</v>
      </c>
      <c r="L858" t="e">
        <f>IF(טבלה7[[#This Row],[תאריך]]&lt;'מצב מכירות'!#REF!,1,0)</f>
        <v>#REF!</v>
      </c>
    </row>
    <row r="859" spans="9:12" x14ac:dyDescent="0.2">
      <c r="I859" s="3">
        <v>44319</v>
      </c>
      <c r="J859" s="4">
        <f>YEAR(טבלה7[[#This Row],[תאריך]])</f>
        <v>2021</v>
      </c>
      <c r="K859" s="9">
        <f>MONTH(טבלה7[[#This Row],[תאריך]])</f>
        <v>5</v>
      </c>
      <c r="L859" t="e">
        <f>IF(טבלה7[[#This Row],[תאריך]]&lt;'מצב מכירות'!#REF!,1,0)</f>
        <v>#REF!</v>
      </c>
    </row>
    <row r="860" spans="9:12" x14ac:dyDescent="0.2">
      <c r="I860" s="3">
        <v>44320</v>
      </c>
      <c r="J860" s="4">
        <f>YEAR(טבלה7[[#This Row],[תאריך]])</f>
        <v>2021</v>
      </c>
      <c r="K860" s="9">
        <f>MONTH(טבלה7[[#This Row],[תאריך]])</f>
        <v>5</v>
      </c>
      <c r="L860" t="e">
        <f>IF(טבלה7[[#This Row],[תאריך]]&lt;'מצב מכירות'!#REF!,1,0)</f>
        <v>#REF!</v>
      </c>
    </row>
    <row r="861" spans="9:12" x14ac:dyDescent="0.2">
      <c r="I861" s="3">
        <v>44321</v>
      </c>
      <c r="J861" s="4">
        <f>YEAR(טבלה7[[#This Row],[תאריך]])</f>
        <v>2021</v>
      </c>
      <c r="K861" s="9">
        <f>MONTH(טבלה7[[#This Row],[תאריך]])</f>
        <v>5</v>
      </c>
      <c r="L861" t="e">
        <f>IF(טבלה7[[#This Row],[תאריך]]&lt;'מצב מכירות'!#REF!,1,0)</f>
        <v>#REF!</v>
      </c>
    </row>
    <row r="862" spans="9:12" x14ac:dyDescent="0.2">
      <c r="I862" s="3">
        <v>44322</v>
      </c>
      <c r="J862" s="4">
        <f>YEAR(טבלה7[[#This Row],[תאריך]])</f>
        <v>2021</v>
      </c>
      <c r="K862" s="9">
        <f>MONTH(טבלה7[[#This Row],[תאריך]])</f>
        <v>5</v>
      </c>
      <c r="L862" t="e">
        <f>IF(טבלה7[[#This Row],[תאריך]]&lt;'מצב מכירות'!#REF!,1,0)</f>
        <v>#REF!</v>
      </c>
    </row>
    <row r="863" spans="9:12" x14ac:dyDescent="0.2">
      <c r="I863" s="3">
        <v>44323</v>
      </c>
      <c r="J863" s="4">
        <f>YEAR(טבלה7[[#This Row],[תאריך]])</f>
        <v>2021</v>
      </c>
      <c r="K863" s="9">
        <f>MONTH(טבלה7[[#This Row],[תאריך]])</f>
        <v>5</v>
      </c>
      <c r="L863" t="e">
        <f>IF(טבלה7[[#This Row],[תאריך]]&lt;'מצב מכירות'!#REF!,1,0)</f>
        <v>#REF!</v>
      </c>
    </row>
    <row r="864" spans="9:12" x14ac:dyDescent="0.2">
      <c r="I864" s="3">
        <v>44324</v>
      </c>
      <c r="J864" s="4">
        <f>YEAR(טבלה7[[#This Row],[תאריך]])</f>
        <v>2021</v>
      </c>
      <c r="K864" s="9">
        <f>MONTH(טבלה7[[#This Row],[תאריך]])</f>
        <v>5</v>
      </c>
      <c r="L864" t="e">
        <f>IF(טבלה7[[#This Row],[תאריך]]&lt;'מצב מכירות'!#REF!,1,0)</f>
        <v>#REF!</v>
      </c>
    </row>
    <row r="865" spans="9:12" x14ac:dyDescent="0.2">
      <c r="I865" s="3">
        <v>44325</v>
      </c>
      <c r="J865" s="4">
        <f>YEAR(טבלה7[[#This Row],[תאריך]])</f>
        <v>2021</v>
      </c>
      <c r="K865" s="9">
        <f>MONTH(טבלה7[[#This Row],[תאריך]])</f>
        <v>5</v>
      </c>
      <c r="L865" t="e">
        <f>IF(טבלה7[[#This Row],[תאריך]]&lt;'מצב מכירות'!#REF!,1,0)</f>
        <v>#REF!</v>
      </c>
    </row>
    <row r="866" spans="9:12" x14ac:dyDescent="0.2">
      <c r="I866" s="3">
        <v>44326</v>
      </c>
      <c r="J866" s="4">
        <f>YEAR(טבלה7[[#This Row],[תאריך]])</f>
        <v>2021</v>
      </c>
      <c r="K866" s="9">
        <f>MONTH(טבלה7[[#This Row],[תאריך]])</f>
        <v>5</v>
      </c>
      <c r="L866" t="e">
        <f>IF(טבלה7[[#This Row],[תאריך]]&lt;'מצב מכירות'!#REF!,1,0)</f>
        <v>#REF!</v>
      </c>
    </row>
    <row r="867" spans="9:12" x14ac:dyDescent="0.2">
      <c r="I867" s="3">
        <v>44327</v>
      </c>
      <c r="J867" s="4">
        <f>YEAR(טבלה7[[#This Row],[תאריך]])</f>
        <v>2021</v>
      </c>
      <c r="K867" s="9">
        <f>MONTH(טבלה7[[#This Row],[תאריך]])</f>
        <v>5</v>
      </c>
      <c r="L867" t="e">
        <f>IF(טבלה7[[#This Row],[תאריך]]&lt;'מצב מכירות'!#REF!,1,0)</f>
        <v>#REF!</v>
      </c>
    </row>
    <row r="868" spans="9:12" x14ac:dyDescent="0.2">
      <c r="I868" s="3">
        <v>44328</v>
      </c>
      <c r="J868" s="4">
        <f>YEAR(טבלה7[[#This Row],[תאריך]])</f>
        <v>2021</v>
      </c>
      <c r="K868" s="9">
        <f>MONTH(טבלה7[[#This Row],[תאריך]])</f>
        <v>5</v>
      </c>
      <c r="L868" t="e">
        <f>IF(טבלה7[[#This Row],[תאריך]]&lt;'מצב מכירות'!#REF!,1,0)</f>
        <v>#REF!</v>
      </c>
    </row>
    <row r="869" spans="9:12" x14ac:dyDescent="0.2">
      <c r="I869" s="3">
        <v>44329</v>
      </c>
      <c r="J869" s="4">
        <f>YEAR(טבלה7[[#This Row],[תאריך]])</f>
        <v>2021</v>
      </c>
      <c r="K869" s="9">
        <f>MONTH(טבלה7[[#This Row],[תאריך]])</f>
        <v>5</v>
      </c>
      <c r="L869" t="e">
        <f>IF(טבלה7[[#This Row],[תאריך]]&lt;'מצב מכירות'!#REF!,1,0)</f>
        <v>#REF!</v>
      </c>
    </row>
    <row r="870" spans="9:12" x14ac:dyDescent="0.2">
      <c r="I870" s="3">
        <v>44330</v>
      </c>
      <c r="J870" s="4">
        <f>YEAR(טבלה7[[#This Row],[תאריך]])</f>
        <v>2021</v>
      </c>
      <c r="K870" s="9">
        <f>MONTH(טבלה7[[#This Row],[תאריך]])</f>
        <v>5</v>
      </c>
      <c r="L870" t="e">
        <f>IF(טבלה7[[#This Row],[תאריך]]&lt;'מצב מכירות'!#REF!,1,0)</f>
        <v>#REF!</v>
      </c>
    </row>
    <row r="871" spans="9:12" x14ac:dyDescent="0.2">
      <c r="I871" s="3">
        <v>44331</v>
      </c>
      <c r="J871" s="4">
        <f>YEAR(טבלה7[[#This Row],[תאריך]])</f>
        <v>2021</v>
      </c>
      <c r="K871" s="9">
        <f>MONTH(טבלה7[[#This Row],[תאריך]])</f>
        <v>5</v>
      </c>
      <c r="L871" t="e">
        <f>IF(טבלה7[[#This Row],[תאריך]]&lt;'מצב מכירות'!#REF!,1,0)</f>
        <v>#REF!</v>
      </c>
    </row>
    <row r="872" spans="9:12" x14ac:dyDescent="0.2">
      <c r="I872" s="3">
        <v>44332</v>
      </c>
      <c r="J872" s="4">
        <f>YEAR(טבלה7[[#This Row],[תאריך]])</f>
        <v>2021</v>
      </c>
      <c r="K872" s="9">
        <f>MONTH(טבלה7[[#This Row],[תאריך]])</f>
        <v>5</v>
      </c>
      <c r="L872" t="e">
        <f>IF(טבלה7[[#This Row],[תאריך]]&lt;'מצב מכירות'!#REF!,1,0)</f>
        <v>#REF!</v>
      </c>
    </row>
    <row r="873" spans="9:12" x14ac:dyDescent="0.2">
      <c r="I873" s="3">
        <v>44333</v>
      </c>
      <c r="J873" s="4">
        <f>YEAR(טבלה7[[#This Row],[תאריך]])</f>
        <v>2021</v>
      </c>
      <c r="K873" s="9">
        <f>MONTH(טבלה7[[#This Row],[תאריך]])</f>
        <v>5</v>
      </c>
      <c r="L873" t="e">
        <f>IF(טבלה7[[#This Row],[תאריך]]&lt;'מצב מכירות'!#REF!,1,0)</f>
        <v>#REF!</v>
      </c>
    </row>
    <row r="874" spans="9:12" x14ac:dyDescent="0.2">
      <c r="I874" s="3">
        <v>44334</v>
      </c>
      <c r="J874" s="4">
        <f>YEAR(טבלה7[[#This Row],[תאריך]])</f>
        <v>2021</v>
      </c>
      <c r="K874" s="9">
        <f>MONTH(טבלה7[[#This Row],[תאריך]])</f>
        <v>5</v>
      </c>
      <c r="L874" t="e">
        <f>IF(טבלה7[[#This Row],[תאריך]]&lt;'מצב מכירות'!#REF!,1,0)</f>
        <v>#REF!</v>
      </c>
    </row>
    <row r="875" spans="9:12" x14ac:dyDescent="0.2">
      <c r="I875" s="3">
        <v>44335</v>
      </c>
      <c r="J875" s="4">
        <f>YEAR(טבלה7[[#This Row],[תאריך]])</f>
        <v>2021</v>
      </c>
      <c r="K875" s="9">
        <f>MONTH(טבלה7[[#This Row],[תאריך]])</f>
        <v>5</v>
      </c>
      <c r="L875" t="e">
        <f>IF(טבלה7[[#This Row],[תאריך]]&lt;'מצב מכירות'!#REF!,1,0)</f>
        <v>#REF!</v>
      </c>
    </row>
    <row r="876" spans="9:12" x14ac:dyDescent="0.2">
      <c r="I876" s="3">
        <v>44336</v>
      </c>
      <c r="J876" s="4">
        <f>YEAR(טבלה7[[#This Row],[תאריך]])</f>
        <v>2021</v>
      </c>
      <c r="K876" s="9">
        <f>MONTH(טבלה7[[#This Row],[תאריך]])</f>
        <v>5</v>
      </c>
      <c r="L876" t="e">
        <f>IF(טבלה7[[#This Row],[תאריך]]&lt;'מצב מכירות'!#REF!,1,0)</f>
        <v>#REF!</v>
      </c>
    </row>
    <row r="877" spans="9:12" x14ac:dyDescent="0.2">
      <c r="I877" s="3">
        <v>44337</v>
      </c>
      <c r="J877" s="4">
        <f>YEAR(טבלה7[[#This Row],[תאריך]])</f>
        <v>2021</v>
      </c>
      <c r="K877" s="9">
        <f>MONTH(טבלה7[[#This Row],[תאריך]])</f>
        <v>5</v>
      </c>
      <c r="L877" t="e">
        <f>IF(טבלה7[[#This Row],[תאריך]]&lt;'מצב מכירות'!#REF!,1,0)</f>
        <v>#REF!</v>
      </c>
    </row>
    <row r="878" spans="9:12" x14ac:dyDescent="0.2">
      <c r="I878" s="3">
        <v>44338</v>
      </c>
      <c r="J878" s="4">
        <f>YEAR(טבלה7[[#This Row],[תאריך]])</f>
        <v>2021</v>
      </c>
      <c r="K878" s="9">
        <f>MONTH(טבלה7[[#This Row],[תאריך]])</f>
        <v>5</v>
      </c>
      <c r="L878" t="e">
        <f>IF(טבלה7[[#This Row],[תאריך]]&lt;'מצב מכירות'!#REF!,1,0)</f>
        <v>#REF!</v>
      </c>
    </row>
    <row r="879" spans="9:12" x14ac:dyDescent="0.2">
      <c r="I879" s="3">
        <v>44339</v>
      </c>
      <c r="J879" s="4">
        <f>YEAR(טבלה7[[#This Row],[תאריך]])</f>
        <v>2021</v>
      </c>
      <c r="K879" s="9">
        <f>MONTH(טבלה7[[#This Row],[תאריך]])</f>
        <v>5</v>
      </c>
      <c r="L879" t="e">
        <f>IF(טבלה7[[#This Row],[תאריך]]&lt;'מצב מכירות'!#REF!,1,0)</f>
        <v>#REF!</v>
      </c>
    </row>
    <row r="880" spans="9:12" x14ac:dyDescent="0.2">
      <c r="I880" s="3">
        <v>44340</v>
      </c>
      <c r="J880" s="4">
        <f>YEAR(טבלה7[[#This Row],[תאריך]])</f>
        <v>2021</v>
      </c>
      <c r="K880" s="9">
        <f>MONTH(טבלה7[[#This Row],[תאריך]])</f>
        <v>5</v>
      </c>
      <c r="L880" t="e">
        <f>IF(טבלה7[[#This Row],[תאריך]]&lt;'מצב מכירות'!#REF!,1,0)</f>
        <v>#REF!</v>
      </c>
    </row>
    <row r="881" spans="9:12" x14ac:dyDescent="0.2">
      <c r="I881" s="3">
        <v>44341</v>
      </c>
      <c r="J881" s="4">
        <f>YEAR(טבלה7[[#This Row],[תאריך]])</f>
        <v>2021</v>
      </c>
      <c r="K881" s="9">
        <f>MONTH(טבלה7[[#This Row],[תאריך]])</f>
        <v>5</v>
      </c>
      <c r="L881" t="e">
        <f>IF(טבלה7[[#This Row],[תאריך]]&lt;'מצב מכירות'!#REF!,1,0)</f>
        <v>#REF!</v>
      </c>
    </row>
    <row r="882" spans="9:12" x14ac:dyDescent="0.2">
      <c r="I882" s="3">
        <v>44342</v>
      </c>
      <c r="J882" s="4">
        <f>YEAR(טבלה7[[#This Row],[תאריך]])</f>
        <v>2021</v>
      </c>
      <c r="K882" s="9">
        <f>MONTH(טבלה7[[#This Row],[תאריך]])</f>
        <v>5</v>
      </c>
      <c r="L882" t="e">
        <f>IF(טבלה7[[#This Row],[תאריך]]&lt;'מצב מכירות'!#REF!,1,0)</f>
        <v>#REF!</v>
      </c>
    </row>
    <row r="883" spans="9:12" x14ac:dyDescent="0.2">
      <c r="I883" s="3">
        <v>44343</v>
      </c>
      <c r="J883" s="4">
        <f>YEAR(טבלה7[[#This Row],[תאריך]])</f>
        <v>2021</v>
      </c>
      <c r="K883" s="9">
        <f>MONTH(טבלה7[[#This Row],[תאריך]])</f>
        <v>5</v>
      </c>
      <c r="L883" t="e">
        <f>IF(טבלה7[[#This Row],[תאריך]]&lt;'מצב מכירות'!#REF!,1,0)</f>
        <v>#REF!</v>
      </c>
    </row>
    <row r="884" spans="9:12" x14ac:dyDescent="0.2">
      <c r="I884" s="3">
        <v>44344</v>
      </c>
      <c r="J884" s="4">
        <f>YEAR(טבלה7[[#This Row],[תאריך]])</f>
        <v>2021</v>
      </c>
      <c r="K884" s="9">
        <f>MONTH(טבלה7[[#This Row],[תאריך]])</f>
        <v>5</v>
      </c>
      <c r="L884" t="e">
        <f>IF(טבלה7[[#This Row],[תאריך]]&lt;'מצב מכירות'!#REF!,1,0)</f>
        <v>#REF!</v>
      </c>
    </row>
    <row r="885" spans="9:12" x14ac:dyDescent="0.2">
      <c r="I885" s="3">
        <v>44345</v>
      </c>
      <c r="J885" s="4">
        <f>YEAR(טבלה7[[#This Row],[תאריך]])</f>
        <v>2021</v>
      </c>
      <c r="K885" s="9">
        <f>MONTH(טבלה7[[#This Row],[תאריך]])</f>
        <v>5</v>
      </c>
      <c r="L885" t="e">
        <f>IF(טבלה7[[#This Row],[תאריך]]&lt;'מצב מכירות'!#REF!,1,0)</f>
        <v>#REF!</v>
      </c>
    </row>
    <row r="886" spans="9:12" x14ac:dyDescent="0.2">
      <c r="I886" s="3">
        <v>44346</v>
      </c>
      <c r="J886" s="4">
        <f>YEAR(טבלה7[[#This Row],[תאריך]])</f>
        <v>2021</v>
      </c>
      <c r="K886" s="9">
        <f>MONTH(טבלה7[[#This Row],[תאריך]])</f>
        <v>5</v>
      </c>
      <c r="L886" t="e">
        <f>IF(טבלה7[[#This Row],[תאריך]]&lt;'מצב מכירות'!#REF!,1,0)</f>
        <v>#REF!</v>
      </c>
    </row>
    <row r="887" spans="9:12" x14ac:dyDescent="0.2">
      <c r="I887" s="3">
        <v>44347</v>
      </c>
      <c r="J887" s="4">
        <f>YEAR(טבלה7[[#This Row],[תאריך]])</f>
        <v>2021</v>
      </c>
      <c r="K887" s="9">
        <f>MONTH(טבלה7[[#This Row],[תאריך]])</f>
        <v>5</v>
      </c>
      <c r="L887" t="e">
        <f>IF(טבלה7[[#This Row],[תאריך]]&lt;'מצב מכירות'!#REF!,1,0)</f>
        <v>#REF!</v>
      </c>
    </row>
    <row r="888" spans="9:12" x14ac:dyDescent="0.2">
      <c r="I888" s="3">
        <v>44348</v>
      </c>
      <c r="J888" s="4">
        <f>YEAR(טבלה7[[#This Row],[תאריך]])</f>
        <v>2021</v>
      </c>
      <c r="K888" s="9">
        <f>MONTH(טבלה7[[#This Row],[תאריך]])</f>
        <v>6</v>
      </c>
      <c r="L888" t="e">
        <f>IF(טבלה7[[#This Row],[תאריך]]&lt;'מצב מכירות'!#REF!,1,0)</f>
        <v>#REF!</v>
      </c>
    </row>
    <row r="889" spans="9:12" x14ac:dyDescent="0.2">
      <c r="I889" s="3">
        <v>44349</v>
      </c>
      <c r="J889" s="4">
        <f>YEAR(טבלה7[[#This Row],[תאריך]])</f>
        <v>2021</v>
      </c>
      <c r="K889" s="9">
        <f>MONTH(טבלה7[[#This Row],[תאריך]])</f>
        <v>6</v>
      </c>
      <c r="L889" t="e">
        <f>IF(טבלה7[[#This Row],[תאריך]]&lt;'מצב מכירות'!#REF!,1,0)</f>
        <v>#REF!</v>
      </c>
    </row>
    <row r="890" spans="9:12" x14ac:dyDescent="0.2">
      <c r="I890" s="3">
        <v>44350</v>
      </c>
      <c r="J890" s="4">
        <f>YEAR(טבלה7[[#This Row],[תאריך]])</f>
        <v>2021</v>
      </c>
      <c r="K890" s="9">
        <f>MONTH(טבלה7[[#This Row],[תאריך]])</f>
        <v>6</v>
      </c>
      <c r="L890" t="e">
        <f>IF(טבלה7[[#This Row],[תאריך]]&lt;'מצב מכירות'!#REF!,1,0)</f>
        <v>#REF!</v>
      </c>
    </row>
    <row r="891" spans="9:12" x14ac:dyDescent="0.2">
      <c r="I891" s="3">
        <v>44351</v>
      </c>
      <c r="J891" s="4">
        <f>YEAR(טבלה7[[#This Row],[תאריך]])</f>
        <v>2021</v>
      </c>
      <c r="K891" s="9">
        <f>MONTH(טבלה7[[#This Row],[תאריך]])</f>
        <v>6</v>
      </c>
      <c r="L891" t="e">
        <f>IF(טבלה7[[#This Row],[תאריך]]&lt;'מצב מכירות'!#REF!,1,0)</f>
        <v>#REF!</v>
      </c>
    </row>
    <row r="892" spans="9:12" x14ac:dyDescent="0.2">
      <c r="I892" s="3">
        <v>44352</v>
      </c>
      <c r="J892" s="4">
        <f>YEAR(טבלה7[[#This Row],[תאריך]])</f>
        <v>2021</v>
      </c>
      <c r="K892" s="9">
        <f>MONTH(טבלה7[[#This Row],[תאריך]])</f>
        <v>6</v>
      </c>
      <c r="L892" t="e">
        <f>IF(טבלה7[[#This Row],[תאריך]]&lt;'מצב מכירות'!#REF!,1,0)</f>
        <v>#REF!</v>
      </c>
    </row>
    <row r="893" spans="9:12" x14ac:dyDescent="0.2">
      <c r="I893" s="3">
        <v>44353</v>
      </c>
      <c r="J893" s="4">
        <f>YEAR(טבלה7[[#This Row],[תאריך]])</f>
        <v>2021</v>
      </c>
      <c r="K893" s="9">
        <f>MONTH(טבלה7[[#This Row],[תאריך]])</f>
        <v>6</v>
      </c>
      <c r="L893" t="e">
        <f>IF(טבלה7[[#This Row],[תאריך]]&lt;'מצב מכירות'!#REF!,1,0)</f>
        <v>#REF!</v>
      </c>
    </row>
    <row r="894" spans="9:12" x14ac:dyDescent="0.2">
      <c r="I894" s="3">
        <v>44354</v>
      </c>
      <c r="J894" s="4">
        <f>YEAR(טבלה7[[#This Row],[תאריך]])</f>
        <v>2021</v>
      </c>
      <c r="K894" s="9">
        <f>MONTH(טבלה7[[#This Row],[תאריך]])</f>
        <v>6</v>
      </c>
      <c r="L894" t="e">
        <f>IF(טבלה7[[#This Row],[תאריך]]&lt;'מצב מכירות'!#REF!,1,0)</f>
        <v>#REF!</v>
      </c>
    </row>
    <row r="895" spans="9:12" x14ac:dyDescent="0.2">
      <c r="I895" s="3">
        <v>44355</v>
      </c>
      <c r="J895" s="4">
        <f>YEAR(טבלה7[[#This Row],[תאריך]])</f>
        <v>2021</v>
      </c>
      <c r="K895" s="9">
        <f>MONTH(טבלה7[[#This Row],[תאריך]])</f>
        <v>6</v>
      </c>
      <c r="L895" t="e">
        <f>IF(טבלה7[[#This Row],[תאריך]]&lt;'מצב מכירות'!#REF!,1,0)</f>
        <v>#REF!</v>
      </c>
    </row>
    <row r="896" spans="9:12" x14ac:dyDescent="0.2">
      <c r="I896" s="3">
        <v>44356</v>
      </c>
      <c r="J896" s="4">
        <f>YEAR(טבלה7[[#This Row],[תאריך]])</f>
        <v>2021</v>
      </c>
      <c r="K896" s="9">
        <f>MONTH(טבלה7[[#This Row],[תאריך]])</f>
        <v>6</v>
      </c>
      <c r="L896" t="e">
        <f>IF(טבלה7[[#This Row],[תאריך]]&lt;'מצב מכירות'!#REF!,1,0)</f>
        <v>#REF!</v>
      </c>
    </row>
    <row r="897" spans="9:12" x14ac:dyDescent="0.2">
      <c r="I897" s="3">
        <v>44357</v>
      </c>
      <c r="J897" s="4">
        <f>YEAR(טבלה7[[#This Row],[תאריך]])</f>
        <v>2021</v>
      </c>
      <c r="K897" s="9">
        <f>MONTH(טבלה7[[#This Row],[תאריך]])</f>
        <v>6</v>
      </c>
      <c r="L897" t="e">
        <f>IF(טבלה7[[#This Row],[תאריך]]&lt;'מצב מכירות'!#REF!,1,0)</f>
        <v>#REF!</v>
      </c>
    </row>
    <row r="898" spans="9:12" x14ac:dyDescent="0.2">
      <c r="I898" s="3">
        <v>44358</v>
      </c>
      <c r="J898" s="4">
        <f>YEAR(טבלה7[[#This Row],[תאריך]])</f>
        <v>2021</v>
      </c>
      <c r="K898" s="9">
        <f>MONTH(טבלה7[[#This Row],[תאריך]])</f>
        <v>6</v>
      </c>
      <c r="L898" t="e">
        <f>IF(טבלה7[[#This Row],[תאריך]]&lt;'מצב מכירות'!#REF!,1,0)</f>
        <v>#REF!</v>
      </c>
    </row>
    <row r="899" spans="9:12" x14ac:dyDescent="0.2">
      <c r="I899" s="3">
        <v>44359</v>
      </c>
      <c r="J899" s="4">
        <f>YEAR(טבלה7[[#This Row],[תאריך]])</f>
        <v>2021</v>
      </c>
      <c r="K899" s="9">
        <f>MONTH(טבלה7[[#This Row],[תאריך]])</f>
        <v>6</v>
      </c>
      <c r="L899" t="e">
        <f>IF(טבלה7[[#This Row],[תאריך]]&lt;'מצב מכירות'!#REF!,1,0)</f>
        <v>#REF!</v>
      </c>
    </row>
    <row r="900" spans="9:12" x14ac:dyDescent="0.2">
      <c r="I900" s="3">
        <v>44360</v>
      </c>
      <c r="J900" s="4">
        <f>YEAR(טבלה7[[#This Row],[תאריך]])</f>
        <v>2021</v>
      </c>
      <c r="K900" s="9">
        <f>MONTH(טבלה7[[#This Row],[תאריך]])</f>
        <v>6</v>
      </c>
      <c r="L900" t="e">
        <f>IF(טבלה7[[#This Row],[תאריך]]&lt;'מצב מכירות'!#REF!,1,0)</f>
        <v>#REF!</v>
      </c>
    </row>
    <row r="901" spans="9:12" x14ac:dyDescent="0.2">
      <c r="I901" s="3">
        <v>44361</v>
      </c>
      <c r="J901" s="4">
        <f>YEAR(טבלה7[[#This Row],[תאריך]])</f>
        <v>2021</v>
      </c>
      <c r="K901" s="9">
        <f>MONTH(טבלה7[[#This Row],[תאריך]])</f>
        <v>6</v>
      </c>
      <c r="L901" t="e">
        <f>IF(טבלה7[[#This Row],[תאריך]]&lt;'מצב מכירות'!#REF!,1,0)</f>
        <v>#REF!</v>
      </c>
    </row>
    <row r="902" spans="9:12" x14ac:dyDescent="0.2">
      <c r="I902" s="3">
        <v>44362</v>
      </c>
      <c r="J902" s="4">
        <f>YEAR(טבלה7[[#This Row],[תאריך]])</f>
        <v>2021</v>
      </c>
      <c r="K902" s="9">
        <f>MONTH(טבלה7[[#This Row],[תאריך]])</f>
        <v>6</v>
      </c>
      <c r="L902" t="e">
        <f>IF(טבלה7[[#This Row],[תאריך]]&lt;'מצב מכירות'!#REF!,1,0)</f>
        <v>#REF!</v>
      </c>
    </row>
    <row r="903" spans="9:12" x14ac:dyDescent="0.2">
      <c r="I903" s="3">
        <v>44363</v>
      </c>
      <c r="J903" s="4">
        <f>YEAR(טבלה7[[#This Row],[תאריך]])</f>
        <v>2021</v>
      </c>
      <c r="K903" s="9">
        <f>MONTH(טבלה7[[#This Row],[תאריך]])</f>
        <v>6</v>
      </c>
      <c r="L903" t="e">
        <f>IF(טבלה7[[#This Row],[תאריך]]&lt;'מצב מכירות'!#REF!,1,0)</f>
        <v>#REF!</v>
      </c>
    </row>
    <row r="904" spans="9:12" x14ac:dyDescent="0.2">
      <c r="I904" s="3">
        <v>44364</v>
      </c>
      <c r="J904" s="4">
        <f>YEAR(טבלה7[[#This Row],[תאריך]])</f>
        <v>2021</v>
      </c>
      <c r="K904" s="9">
        <f>MONTH(טבלה7[[#This Row],[תאריך]])</f>
        <v>6</v>
      </c>
      <c r="L904" t="e">
        <f>IF(טבלה7[[#This Row],[תאריך]]&lt;'מצב מכירות'!#REF!,1,0)</f>
        <v>#REF!</v>
      </c>
    </row>
    <row r="905" spans="9:12" x14ac:dyDescent="0.2">
      <c r="I905" s="3">
        <v>44365</v>
      </c>
      <c r="J905" s="4">
        <f>YEAR(טבלה7[[#This Row],[תאריך]])</f>
        <v>2021</v>
      </c>
      <c r="K905" s="9">
        <f>MONTH(טבלה7[[#This Row],[תאריך]])</f>
        <v>6</v>
      </c>
      <c r="L905" t="e">
        <f>IF(טבלה7[[#This Row],[תאריך]]&lt;'מצב מכירות'!#REF!,1,0)</f>
        <v>#REF!</v>
      </c>
    </row>
    <row r="906" spans="9:12" x14ac:dyDescent="0.2">
      <c r="I906" s="3">
        <v>44366</v>
      </c>
      <c r="J906" s="4">
        <f>YEAR(טבלה7[[#This Row],[תאריך]])</f>
        <v>2021</v>
      </c>
      <c r="K906" s="9">
        <f>MONTH(טבלה7[[#This Row],[תאריך]])</f>
        <v>6</v>
      </c>
      <c r="L906" t="e">
        <f>IF(טבלה7[[#This Row],[תאריך]]&lt;'מצב מכירות'!#REF!,1,0)</f>
        <v>#REF!</v>
      </c>
    </row>
    <row r="907" spans="9:12" x14ac:dyDescent="0.2">
      <c r="I907" s="3">
        <v>44367</v>
      </c>
      <c r="J907" s="4">
        <f>YEAR(טבלה7[[#This Row],[תאריך]])</f>
        <v>2021</v>
      </c>
      <c r="K907" s="9">
        <f>MONTH(טבלה7[[#This Row],[תאריך]])</f>
        <v>6</v>
      </c>
      <c r="L907" t="e">
        <f>IF(טבלה7[[#This Row],[תאריך]]&lt;'מצב מכירות'!#REF!,1,0)</f>
        <v>#REF!</v>
      </c>
    </row>
    <row r="908" spans="9:12" x14ac:dyDescent="0.2">
      <c r="I908" s="3">
        <v>44368</v>
      </c>
      <c r="J908" s="4">
        <f>YEAR(טבלה7[[#This Row],[תאריך]])</f>
        <v>2021</v>
      </c>
      <c r="K908" s="9">
        <f>MONTH(טבלה7[[#This Row],[תאריך]])</f>
        <v>6</v>
      </c>
      <c r="L908" t="e">
        <f>IF(טבלה7[[#This Row],[תאריך]]&lt;'מצב מכירות'!#REF!,1,0)</f>
        <v>#REF!</v>
      </c>
    </row>
    <row r="909" spans="9:12" x14ac:dyDescent="0.2">
      <c r="I909" s="3">
        <v>44369</v>
      </c>
      <c r="J909" s="4">
        <f>YEAR(טבלה7[[#This Row],[תאריך]])</f>
        <v>2021</v>
      </c>
      <c r="K909" s="9">
        <f>MONTH(טבלה7[[#This Row],[תאריך]])</f>
        <v>6</v>
      </c>
      <c r="L909" t="e">
        <f>IF(טבלה7[[#This Row],[תאריך]]&lt;'מצב מכירות'!#REF!,1,0)</f>
        <v>#REF!</v>
      </c>
    </row>
    <row r="910" spans="9:12" x14ac:dyDescent="0.2">
      <c r="I910" s="3">
        <v>44370</v>
      </c>
      <c r="J910" s="4">
        <f>YEAR(טבלה7[[#This Row],[תאריך]])</f>
        <v>2021</v>
      </c>
      <c r="K910" s="9">
        <f>MONTH(טבלה7[[#This Row],[תאריך]])</f>
        <v>6</v>
      </c>
      <c r="L910" t="e">
        <f>IF(טבלה7[[#This Row],[תאריך]]&lt;'מצב מכירות'!#REF!,1,0)</f>
        <v>#REF!</v>
      </c>
    </row>
    <row r="911" spans="9:12" x14ac:dyDescent="0.2">
      <c r="I911" s="3">
        <v>44371</v>
      </c>
      <c r="J911" s="4">
        <f>YEAR(טבלה7[[#This Row],[תאריך]])</f>
        <v>2021</v>
      </c>
      <c r="K911" s="9">
        <f>MONTH(טבלה7[[#This Row],[תאריך]])</f>
        <v>6</v>
      </c>
      <c r="L911" t="e">
        <f>IF(טבלה7[[#This Row],[תאריך]]&lt;'מצב מכירות'!#REF!,1,0)</f>
        <v>#REF!</v>
      </c>
    </row>
    <row r="912" spans="9:12" x14ac:dyDescent="0.2">
      <c r="I912" s="3">
        <v>44372</v>
      </c>
      <c r="J912" s="4">
        <f>YEAR(טבלה7[[#This Row],[תאריך]])</f>
        <v>2021</v>
      </c>
      <c r="K912" s="9">
        <f>MONTH(טבלה7[[#This Row],[תאריך]])</f>
        <v>6</v>
      </c>
      <c r="L912" t="e">
        <f>IF(טבלה7[[#This Row],[תאריך]]&lt;'מצב מכירות'!#REF!,1,0)</f>
        <v>#REF!</v>
      </c>
    </row>
    <row r="913" spans="9:12" x14ac:dyDescent="0.2">
      <c r="I913" s="3">
        <v>44373</v>
      </c>
      <c r="J913" s="4">
        <f>YEAR(טבלה7[[#This Row],[תאריך]])</f>
        <v>2021</v>
      </c>
      <c r="K913" s="9">
        <f>MONTH(טבלה7[[#This Row],[תאריך]])</f>
        <v>6</v>
      </c>
      <c r="L913" t="e">
        <f>IF(טבלה7[[#This Row],[תאריך]]&lt;'מצב מכירות'!#REF!,1,0)</f>
        <v>#REF!</v>
      </c>
    </row>
    <row r="914" spans="9:12" x14ac:dyDescent="0.2">
      <c r="I914" s="3">
        <v>44374</v>
      </c>
      <c r="J914" s="4">
        <f>YEAR(טבלה7[[#This Row],[תאריך]])</f>
        <v>2021</v>
      </c>
      <c r="K914" s="9">
        <f>MONTH(טבלה7[[#This Row],[תאריך]])</f>
        <v>6</v>
      </c>
      <c r="L914" t="e">
        <f>IF(טבלה7[[#This Row],[תאריך]]&lt;'מצב מכירות'!#REF!,1,0)</f>
        <v>#REF!</v>
      </c>
    </row>
    <row r="915" spans="9:12" x14ac:dyDescent="0.2">
      <c r="I915" s="3">
        <v>44375</v>
      </c>
      <c r="J915" s="4">
        <f>YEAR(טבלה7[[#This Row],[תאריך]])</f>
        <v>2021</v>
      </c>
      <c r="K915" s="9">
        <f>MONTH(טבלה7[[#This Row],[תאריך]])</f>
        <v>6</v>
      </c>
      <c r="L915" t="e">
        <f>IF(טבלה7[[#This Row],[תאריך]]&lt;'מצב מכירות'!#REF!,1,0)</f>
        <v>#REF!</v>
      </c>
    </row>
    <row r="916" spans="9:12" x14ac:dyDescent="0.2">
      <c r="I916" s="3">
        <v>44376</v>
      </c>
      <c r="J916" s="4">
        <f>YEAR(טבלה7[[#This Row],[תאריך]])</f>
        <v>2021</v>
      </c>
      <c r="K916" s="9">
        <f>MONTH(טבלה7[[#This Row],[תאריך]])</f>
        <v>6</v>
      </c>
      <c r="L916" t="e">
        <f>IF(טבלה7[[#This Row],[תאריך]]&lt;'מצב מכירות'!#REF!,1,0)</f>
        <v>#REF!</v>
      </c>
    </row>
    <row r="917" spans="9:12" x14ac:dyDescent="0.2">
      <c r="I917" s="3">
        <v>44377</v>
      </c>
      <c r="J917" s="4">
        <f>YEAR(טבלה7[[#This Row],[תאריך]])</f>
        <v>2021</v>
      </c>
      <c r="K917" s="9">
        <f>MONTH(טבלה7[[#This Row],[תאריך]])</f>
        <v>6</v>
      </c>
      <c r="L917" t="e">
        <f>IF(טבלה7[[#This Row],[תאריך]]&lt;'מצב מכירות'!#REF!,1,0)</f>
        <v>#REF!</v>
      </c>
    </row>
    <row r="918" spans="9:12" x14ac:dyDescent="0.2">
      <c r="I918" s="3">
        <v>44378</v>
      </c>
      <c r="J918" s="4">
        <f>YEAR(טבלה7[[#This Row],[תאריך]])</f>
        <v>2021</v>
      </c>
      <c r="K918" s="9">
        <f>MONTH(טבלה7[[#This Row],[תאריך]])</f>
        <v>7</v>
      </c>
      <c r="L918" t="e">
        <f>IF(טבלה7[[#This Row],[תאריך]]&lt;'מצב מכירות'!#REF!,1,0)</f>
        <v>#REF!</v>
      </c>
    </row>
    <row r="919" spans="9:12" x14ac:dyDescent="0.2">
      <c r="I919" s="3">
        <v>44379</v>
      </c>
      <c r="J919" s="4">
        <f>YEAR(טבלה7[[#This Row],[תאריך]])</f>
        <v>2021</v>
      </c>
      <c r="K919" s="9">
        <f>MONTH(טבלה7[[#This Row],[תאריך]])</f>
        <v>7</v>
      </c>
      <c r="L919" t="e">
        <f>IF(טבלה7[[#This Row],[תאריך]]&lt;'מצב מכירות'!#REF!,1,0)</f>
        <v>#REF!</v>
      </c>
    </row>
    <row r="920" spans="9:12" x14ac:dyDescent="0.2">
      <c r="I920" s="3">
        <v>44380</v>
      </c>
      <c r="J920" s="4">
        <f>YEAR(טבלה7[[#This Row],[תאריך]])</f>
        <v>2021</v>
      </c>
      <c r="K920" s="9">
        <f>MONTH(טבלה7[[#This Row],[תאריך]])</f>
        <v>7</v>
      </c>
      <c r="L920" t="e">
        <f>IF(טבלה7[[#This Row],[תאריך]]&lt;'מצב מכירות'!#REF!,1,0)</f>
        <v>#REF!</v>
      </c>
    </row>
    <row r="921" spans="9:12" x14ac:dyDescent="0.2">
      <c r="I921" s="3">
        <v>44381</v>
      </c>
      <c r="J921" s="4">
        <f>YEAR(טבלה7[[#This Row],[תאריך]])</f>
        <v>2021</v>
      </c>
      <c r="K921" s="9">
        <f>MONTH(טבלה7[[#This Row],[תאריך]])</f>
        <v>7</v>
      </c>
      <c r="L921" t="e">
        <f>IF(טבלה7[[#This Row],[תאריך]]&lt;'מצב מכירות'!#REF!,1,0)</f>
        <v>#REF!</v>
      </c>
    </row>
    <row r="922" spans="9:12" x14ac:dyDescent="0.2">
      <c r="I922" s="3">
        <v>44382</v>
      </c>
      <c r="J922" s="4">
        <f>YEAR(טבלה7[[#This Row],[תאריך]])</f>
        <v>2021</v>
      </c>
      <c r="K922" s="9">
        <f>MONTH(טבלה7[[#This Row],[תאריך]])</f>
        <v>7</v>
      </c>
      <c r="L922" t="e">
        <f>IF(טבלה7[[#This Row],[תאריך]]&lt;'מצב מכירות'!#REF!,1,0)</f>
        <v>#REF!</v>
      </c>
    </row>
    <row r="923" spans="9:12" x14ac:dyDescent="0.2">
      <c r="I923" s="3">
        <v>44383</v>
      </c>
      <c r="J923" s="4">
        <f>YEAR(טבלה7[[#This Row],[תאריך]])</f>
        <v>2021</v>
      </c>
      <c r="K923" s="9">
        <f>MONTH(טבלה7[[#This Row],[תאריך]])</f>
        <v>7</v>
      </c>
      <c r="L923" t="e">
        <f>IF(טבלה7[[#This Row],[תאריך]]&lt;'מצב מכירות'!#REF!,1,0)</f>
        <v>#REF!</v>
      </c>
    </row>
    <row r="924" spans="9:12" x14ac:dyDescent="0.2">
      <c r="I924" s="3">
        <v>44384</v>
      </c>
      <c r="J924" s="4">
        <f>YEAR(טבלה7[[#This Row],[תאריך]])</f>
        <v>2021</v>
      </c>
      <c r="K924" s="9">
        <f>MONTH(טבלה7[[#This Row],[תאריך]])</f>
        <v>7</v>
      </c>
      <c r="L924" t="e">
        <f>IF(טבלה7[[#This Row],[תאריך]]&lt;'מצב מכירות'!#REF!,1,0)</f>
        <v>#REF!</v>
      </c>
    </row>
    <row r="925" spans="9:12" x14ac:dyDescent="0.2">
      <c r="I925" s="3">
        <v>44385</v>
      </c>
      <c r="J925" s="4">
        <f>YEAR(טבלה7[[#This Row],[תאריך]])</f>
        <v>2021</v>
      </c>
      <c r="K925" s="9">
        <f>MONTH(טבלה7[[#This Row],[תאריך]])</f>
        <v>7</v>
      </c>
      <c r="L925" t="e">
        <f>IF(טבלה7[[#This Row],[תאריך]]&lt;'מצב מכירות'!#REF!,1,0)</f>
        <v>#REF!</v>
      </c>
    </row>
    <row r="926" spans="9:12" x14ac:dyDescent="0.2">
      <c r="I926" s="3">
        <v>44386</v>
      </c>
      <c r="J926" s="4">
        <f>YEAR(טבלה7[[#This Row],[תאריך]])</f>
        <v>2021</v>
      </c>
      <c r="K926" s="9">
        <f>MONTH(טבלה7[[#This Row],[תאריך]])</f>
        <v>7</v>
      </c>
      <c r="L926" t="e">
        <f>IF(טבלה7[[#This Row],[תאריך]]&lt;'מצב מכירות'!#REF!,1,0)</f>
        <v>#REF!</v>
      </c>
    </row>
    <row r="927" spans="9:12" x14ac:dyDescent="0.2">
      <c r="I927" s="3">
        <v>44387</v>
      </c>
      <c r="J927" s="4">
        <f>YEAR(טבלה7[[#This Row],[תאריך]])</f>
        <v>2021</v>
      </c>
      <c r="K927" s="9">
        <f>MONTH(טבלה7[[#This Row],[תאריך]])</f>
        <v>7</v>
      </c>
      <c r="L927" t="e">
        <f>IF(טבלה7[[#This Row],[תאריך]]&lt;'מצב מכירות'!#REF!,1,0)</f>
        <v>#REF!</v>
      </c>
    </row>
    <row r="928" spans="9:12" x14ac:dyDescent="0.2">
      <c r="I928" s="3">
        <v>44388</v>
      </c>
      <c r="J928" s="4">
        <f>YEAR(טבלה7[[#This Row],[תאריך]])</f>
        <v>2021</v>
      </c>
      <c r="K928" s="9">
        <f>MONTH(טבלה7[[#This Row],[תאריך]])</f>
        <v>7</v>
      </c>
      <c r="L928" t="e">
        <f>IF(טבלה7[[#This Row],[תאריך]]&lt;'מצב מכירות'!#REF!,1,0)</f>
        <v>#REF!</v>
      </c>
    </row>
    <row r="929" spans="9:12" x14ac:dyDescent="0.2">
      <c r="I929" s="3">
        <v>44389</v>
      </c>
      <c r="J929" s="4">
        <f>YEAR(טבלה7[[#This Row],[תאריך]])</f>
        <v>2021</v>
      </c>
      <c r="K929" s="9">
        <f>MONTH(טבלה7[[#This Row],[תאריך]])</f>
        <v>7</v>
      </c>
      <c r="L929" t="e">
        <f>IF(טבלה7[[#This Row],[תאריך]]&lt;'מצב מכירות'!#REF!,1,0)</f>
        <v>#REF!</v>
      </c>
    </row>
    <row r="930" spans="9:12" x14ac:dyDescent="0.2">
      <c r="I930" s="3">
        <v>44390</v>
      </c>
      <c r="J930" s="4">
        <f>YEAR(טבלה7[[#This Row],[תאריך]])</f>
        <v>2021</v>
      </c>
      <c r="K930" s="9">
        <f>MONTH(טבלה7[[#This Row],[תאריך]])</f>
        <v>7</v>
      </c>
      <c r="L930" t="e">
        <f>IF(טבלה7[[#This Row],[תאריך]]&lt;'מצב מכירות'!#REF!,1,0)</f>
        <v>#REF!</v>
      </c>
    </row>
    <row r="931" spans="9:12" x14ac:dyDescent="0.2">
      <c r="I931" s="3">
        <v>44391</v>
      </c>
      <c r="J931" s="4">
        <f>YEAR(טבלה7[[#This Row],[תאריך]])</f>
        <v>2021</v>
      </c>
      <c r="K931" s="9">
        <f>MONTH(טבלה7[[#This Row],[תאריך]])</f>
        <v>7</v>
      </c>
      <c r="L931" t="e">
        <f>IF(טבלה7[[#This Row],[תאריך]]&lt;'מצב מכירות'!#REF!,1,0)</f>
        <v>#REF!</v>
      </c>
    </row>
    <row r="932" spans="9:12" x14ac:dyDescent="0.2">
      <c r="I932" s="3">
        <v>44392</v>
      </c>
      <c r="J932" s="4">
        <f>YEAR(טבלה7[[#This Row],[תאריך]])</f>
        <v>2021</v>
      </c>
      <c r="K932" s="9">
        <f>MONTH(טבלה7[[#This Row],[תאריך]])</f>
        <v>7</v>
      </c>
      <c r="L932" t="e">
        <f>IF(טבלה7[[#This Row],[תאריך]]&lt;'מצב מכירות'!#REF!,1,0)</f>
        <v>#REF!</v>
      </c>
    </row>
    <row r="933" spans="9:12" x14ac:dyDescent="0.2">
      <c r="I933" s="3">
        <v>44393</v>
      </c>
      <c r="J933" s="4">
        <f>YEAR(טבלה7[[#This Row],[תאריך]])</f>
        <v>2021</v>
      </c>
      <c r="K933" s="9">
        <f>MONTH(טבלה7[[#This Row],[תאריך]])</f>
        <v>7</v>
      </c>
      <c r="L933" t="e">
        <f>IF(טבלה7[[#This Row],[תאריך]]&lt;'מצב מכירות'!#REF!,1,0)</f>
        <v>#REF!</v>
      </c>
    </row>
    <row r="934" spans="9:12" x14ac:dyDescent="0.2">
      <c r="I934" s="3">
        <v>44394</v>
      </c>
      <c r="J934" s="4">
        <f>YEAR(טבלה7[[#This Row],[תאריך]])</f>
        <v>2021</v>
      </c>
      <c r="K934" s="9">
        <f>MONTH(טבלה7[[#This Row],[תאריך]])</f>
        <v>7</v>
      </c>
      <c r="L934" t="e">
        <f>IF(טבלה7[[#This Row],[תאריך]]&lt;'מצב מכירות'!#REF!,1,0)</f>
        <v>#REF!</v>
      </c>
    </row>
    <row r="935" spans="9:12" x14ac:dyDescent="0.2">
      <c r="I935" s="3">
        <v>44395</v>
      </c>
      <c r="J935" s="4">
        <f>YEAR(טבלה7[[#This Row],[תאריך]])</f>
        <v>2021</v>
      </c>
      <c r="K935" s="9">
        <f>MONTH(טבלה7[[#This Row],[תאריך]])</f>
        <v>7</v>
      </c>
      <c r="L935" t="e">
        <f>IF(טבלה7[[#This Row],[תאריך]]&lt;'מצב מכירות'!#REF!,1,0)</f>
        <v>#REF!</v>
      </c>
    </row>
    <row r="936" spans="9:12" x14ac:dyDescent="0.2">
      <c r="I936" s="3">
        <v>44396</v>
      </c>
      <c r="J936" s="4">
        <f>YEAR(טבלה7[[#This Row],[תאריך]])</f>
        <v>2021</v>
      </c>
      <c r="K936" s="9">
        <f>MONTH(טבלה7[[#This Row],[תאריך]])</f>
        <v>7</v>
      </c>
      <c r="L936" t="e">
        <f>IF(טבלה7[[#This Row],[תאריך]]&lt;'מצב מכירות'!#REF!,1,0)</f>
        <v>#REF!</v>
      </c>
    </row>
    <row r="937" spans="9:12" x14ac:dyDescent="0.2">
      <c r="I937" s="3">
        <v>44397</v>
      </c>
      <c r="J937" s="4">
        <f>YEAR(טבלה7[[#This Row],[תאריך]])</f>
        <v>2021</v>
      </c>
      <c r="K937" s="9">
        <f>MONTH(טבלה7[[#This Row],[תאריך]])</f>
        <v>7</v>
      </c>
      <c r="L937" t="e">
        <f>IF(טבלה7[[#This Row],[תאריך]]&lt;'מצב מכירות'!#REF!,1,0)</f>
        <v>#REF!</v>
      </c>
    </row>
    <row r="938" spans="9:12" x14ac:dyDescent="0.2">
      <c r="I938" s="3">
        <v>44398</v>
      </c>
      <c r="J938" s="4">
        <f>YEAR(טבלה7[[#This Row],[תאריך]])</f>
        <v>2021</v>
      </c>
      <c r="K938" s="9">
        <f>MONTH(טבלה7[[#This Row],[תאריך]])</f>
        <v>7</v>
      </c>
      <c r="L938" t="e">
        <f>IF(טבלה7[[#This Row],[תאריך]]&lt;'מצב מכירות'!#REF!,1,0)</f>
        <v>#REF!</v>
      </c>
    </row>
    <row r="939" spans="9:12" x14ac:dyDescent="0.2">
      <c r="I939" s="3">
        <v>44399</v>
      </c>
      <c r="J939" s="4">
        <f>YEAR(טבלה7[[#This Row],[תאריך]])</f>
        <v>2021</v>
      </c>
      <c r="K939" s="9">
        <f>MONTH(טבלה7[[#This Row],[תאריך]])</f>
        <v>7</v>
      </c>
      <c r="L939" t="e">
        <f>IF(טבלה7[[#This Row],[תאריך]]&lt;'מצב מכירות'!#REF!,1,0)</f>
        <v>#REF!</v>
      </c>
    </row>
    <row r="940" spans="9:12" x14ac:dyDescent="0.2">
      <c r="I940" s="3">
        <v>44400</v>
      </c>
      <c r="J940" s="4">
        <f>YEAR(טבלה7[[#This Row],[תאריך]])</f>
        <v>2021</v>
      </c>
      <c r="K940" s="9">
        <f>MONTH(טבלה7[[#This Row],[תאריך]])</f>
        <v>7</v>
      </c>
      <c r="L940" t="e">
        <f>IF(טבלה7[[#This Row],[תאריך]]&lt;'מצב מכירות'!#REF!,1,0)</f>
        <v>#REF!</v>
      </c>
    </row>
    <row r="941" spans="9:12" x14ac:dyDescent="0.2">
      <c r="I941" s="3">
        <v>44401</v>
      </c>
      <c r="J941" s="4">
        <f>YEAR(טבלה7[[#This Row],[תאריך]])</f>
        <v>2021</v>
      </c>
      <c r="K941" s="9">
        <f>MONTH(טבלה7[[#This Row],[תאריך]])</f>
        <v>7</v>
      </c>
      <c r="L941" t="e">
        <f>IF(טבלה7[[#This Row],[תאריך]]&lt;'מצב מכירות'!#REF!,1,0)</f>
        <v>#REF!</v>
      </c>
    </row>
    <row r="942" spans="9:12" x14ac:dyDescent="0.2">
      <c r="I942" s="3">
        <v>44402</v>
      </c>
      <c r="J942" s="4">
        <f>YEAR(טבלה7[[#This Row],[תאריך]])</f>
        <v>2021</v>
      </c>
      <c r="K942" s="9">
        <f>MONTH(טבלה7[[#This Row],[תאריך]])</f>
        <v>7</v>
      </c>
      <c r="L942" t="e">
        <f>IF(טבלה7[[#This Row],[תאריך]]&lt;'מצב מכירות'!#REF!,1,0)</f>
        <v>#REF!</v>
      </c>
    </row>
    <row r="943" spans="9:12" x14ac:dyDescent="0.2">
      <c r="I943" s="3">
        <v>44403</v>
      </c>
      <c r="J943" s="4">
        <f>YEAR(טבלה7[[#This Row],[תאריך]])</f>
        <v>2021</v>
      </c>
      <c r="K943" s="9">
        <f>MONTH(טבלה7[[#This Row],[תאריך]])</f>
        <v>7</v>
      </c>
      <c r="L943" t="e">
        <f>IF(טבלה7[[#This Row],[תאריך]]&lt;'מצב מכירות'!#REF!,1,0)</f>
        <v>#REF!</v>
      </c>
    </row>
    <row r="944" spans="9:12" x14ac:dyDescent="0.2">
      <c r="I944" s="3">
        <v>44404</v>
      </c>
      <c r="J944" s="4">
        <f>YEAR(טבלה7[[#This Row],[תאריך]])</f>
        <v>2021</v>
      </c>
      <c r="K944" s="9">
        <f>MONTH(טבלה7[[#This Row],[תאריך]])</f>
        <v>7</v>
      </c>
      <c r="L944" t="e">
        <f>IF(טבלה7[[#This Row],[תאריך]]&lt;'מצב מכירות'!#REF!,1,0)</f>
        <v>#REF!</v>
      </c>
    </row>
    <row r="945" spans="9:12" x14ac:dyDescent="0.2">
      <c r="I945" s="3">
        <v>44405</v>
      </c>
      <c r="J945" s="4">
        <f>YEAR(טבלה7[[#This Row],[תאריך]])</f>
        <v>2021</v>
      </c>
      <c r="K945" s="9">
        <f>MONTH(טבלה7[[#This Row],[תאריך]])</f>
        <v>7</v>
      </c>
      <c r="L945" t="e">
        <f>IF(טבלה7[[#This Row],[תאריך]]&lt;'מצב מכירות'!#REF!,1,0)</f>
        <v>#REF!</v>
      </c>
    </row>
    <row r="946" spans="9:12" x14ac:dyDescent="0.2">
      <c r="I946" s="3">
        <v>44406</v>
      </c>
      <c r="J946" s="4">
        <f>YEAR(טבלה7[[#This Row],[תאריך]])</f>
        <v>2021</v>
      </c>
      <c r="K946" s="9">
        <f>MONTH(טבלה7[[#This Row],[תאריך]])</f>
        <v>7</v>
      </c>
      <c r="L946" t="e">
        <f>IF(טבלה7[[#This Row],[תאריך]]&lt;'מצב מכירות'!#REF!,1,0)</f>
        <v>#REF!</v>
      </c>
    </row>
    <row r="947" spans="9:12" x14ac:dyDescent="0.2">
      <c r="I947" s="3">
        <v>44407</v>
      </c>
      <c r="J947" s="4">
        <f>YEAR(טבלה7[[#This Row],[תאריך]])</f>
        <v>2021</v>
      </c>
      <c r="K947" s="9">
        <f>MONTH(טבלה7[[#This Row],[תאריך]])</f>
        <v>7</v>
      </c>
      <c r="L947" t="e">
        <f>IF(טבלה7[[#This Row],[תאריך]]&lt;'מצב מכירות'!#REF!,1,0)</f>
        <v>#REF!</v>
      </c>
    </row>
    <row r="948" spans="9:12" x14ac:dyDescent="0.2">
      <c r="I948" s="3">
        <v>44408</v>
      </c>
      <c r="J948" s="4">
        <f>YEAR(טבלה7[[#This Row],[תאריך]])</f>
        <v>2021</v>
      </c>
      <c r="K948" s="9">
        <f>MONTH(טבלה7[[#This Row],[תאריך]])</f>
        <v>7</v>
      </c>
      <c r="L948" t="e">
        <f>IF(טבלה7[[#This Row],[תאריך]]&lt;'מצב מכירות'!#REF!,1,0)</f>
        <v>#REF!</v>
      </c>
    </row>
    <row r="949" spans="9:12" x14ac:dyDescent="0.2">
      <c r="I949" s="3">
        <v>44409</v>
      </c>
      <c r="J949" s="4">
        <f>YEAR(טבלה7[[#This Row],[תאריך]])</f>
        <v>2021</v>
      </c>
      <c r="K949" s="9">
        <f>MONTH(טבלה7[[#This Row],[תאריך]])</f>
        <v>8</v>
      </c>
      <c r="L949" t="e">
        <f>IF(טבלה7[[#This Row],[תאריך]]&lt;'מצב מכירות'!#REF!,1,0)</f>
        <v>#REF!</v>
      </c>
    </row>
    <row r="950" spans="9:12" x14ac:dyDescent="0.2">
      <c r="I950" s="3">
        <v>44410</v>
      </c>
      <c r="J950" s="4">
        <f>YEAR(טבלה7[[#This Row],[תאריך]])</f>
        <v>2021</v>
      </c>
      <c r="K950" s="9">
        <f>MONTH(טבלה7[[#This Row],[תאריך]])</f>
        <v>8</v>
      </c>
      <c r="L950" t="e">
        <f>IF(טבלה7[[#This Row],[תאריך]]&lt;'מצב מכירות'!#REF!,1,0)</f>
        <v>#REF!</v>
      </c>
    </row>
    <row r="951" spans="9:12" x14ac:dyDescent="0.2">
      <c r="I951" s="3">
        <v>44411</v>
      </c>
      <c r="J951" s="4">
        <f>YEAR(טבלה7[[#This Row],[תאריך]])</f>
        <v>2021</v>
      </c>
      <c r="K951" s="9">
        <f>MONTH(טבלה7[[#This Row],[תאריך]])</f>
        <v>8</v>
      </c>
      <c r="L951" t="e">
        <f>IF(טבלה7[[#This Row],[תאריך]]&lt;'מצב מכירות'!#REF!,1,0)</f>
        <v>#REF!</v>
      </c>
    </row>
    <row r="952" spans="9:12" x14ac:dyDescent="0.2">
      <c r="I952" s="3">
        <v>44412</v>
      </c>
      <c r="J952" s="4">
        <f>YEAR(טבלה7[[#This Row],[תאריך]])</f>
        <v>2021</v>
      </c>
      <c r="K952" s="9">
        <f>MONTH(טבלה7[[#This Row],[תאריך]])</f>
        <v>8</v>
      </c>
      <c r="L952" t="e">
        <f>IF(טבלה7[[#This Row],[תאריך]]&lt;'מצב מכירות'!#REF!,1,0)</f>
        <v>#REF!</v>
      </c>
    </row>
    <row r="953" spans="9:12" x14ac:dyDescent="0.2">
      <c r="I953" s="3">
        <v>44413</v>
      </c>
      <c r="J953" s="4">
        <f>YEAR(טבלה7[[#This Row],[תאריך]])</f>
        <v>2021</v>
      </c>
      <c r="K953" s="9">
        <f>MONTH(טבלה7[[#This Row],[תאריך]])</f>
        <v>8</v>
      </c>
      <c r="L953" t="e">
        <f>IF(טבלה7[[#This Row],[תאריך]]&lt;'מצב מכירות'!#REF!,1,0)</f>
        <v>#REF!</v>
      </c>
    </row>
    <row r="954" spans="9:12" x14ac:dyDescent="0.2">
      <c r="I954" s="3">
        <v>44414</v>
      </c>
      <c r="J954" s="4">
        <f>YEAR(טבלה7[[#This Row],[תאריך]])</f>
        <v>2021</v>
      </c>
      <c r="K954" s="9">
        <f>MONTH(טבלה7[[#This Row],[תאריך]])</f>
        <v>8</v>
      </c>
      <c r="L954" t="e">
        <f>IF(טבלה7[[#This Row],[תאריך]]&lt;'מצב מכירות'!#REF!,1,0)</f>
        <v>#REF!</v>
      </c>
    </row>
    <row r="955" spans="9:12" x14ac:dyDescent="0.2">
      <c r="I955" s="3">
        <v>44415</v>
      </c>
      <c r="J955" s="4">
        <f>YEAR(טבלה7[[#This Row],[תאריך]])</f>
        <v>2021</v>
      </c>
      <c r="K955" s="9">
        <f>MONTH(טבלה7[[#This Row],[תאריך]])</f>
        <v>8</v>
      </c>
      <c r="L955" t="e">
        <f>IF(טבלה7[[#This Row],[תאריך]]&lt;'מצב מכירות'!#REF!,1,0)</f>
        <v>#REF!</v>
      </c>
    </row>
    <row r="956" spans="9:12" x14ac:dyDescent="0.2">
      <c r="I956" s="3">
        <v>44416</v>
      </c>
      <c r="J956" s="4">
        <f>YEAR(טבלה7[[#This Row],[תאריך]])</f>
        <v>2021</v>
      </c>
      <c r="K956" s="9">
        <f>MONTH(טבלה7[[#This Row],[תאריך]])</f>
        <v>8</v>
      </c>
      <c r="L956" t="e">
        <f>IF(טבלה7[[#This Row],[תאריך]]&lt;'מצב מכירות'!#REF!,1,0)</f>
        <v>#REF!</v>
      </c>
    </row>
    <row r="957" spans="9:12" x14ac:dyDescent="0.2">
      <c r="I957" s="3">
        <v>44417</v>
      </c>
      <c r="J957" s="4">
        <f>YEAR(טבלה7[[#This Row],[תאריך]])</f>
        <v>2021</v>
      </c>
      <c r="K957" s="9">
        <f>MONTH(טבלה7[[#This Row],[תאריך]])</f>
        <v>8</v>
      </c>
      <c r="L957" t="e">
        <f>IF(טבלה7[[#This Row],[תאריך]]&lt;'מצב מכירות'!#REF!,1,0)</f>
        <v>#REF!</v>
      </c>
    </row>
    <row r="958" spans="9:12" x14ac:dyDescent="0.2">
      <c r="I958" s="3">
        <v>44418</v>
      </c>
      <c r="J958" s="4">
        <f>YEAR(טבלה7[[#This Row],[תאריך]])</f>
        <v>2021</v>
      </c>
      <c r="K958" s="9">
        <f>MONTH(טבלה7[[#This Row],[תאריך]])</f>
        <v>8</v>
      </c>
      <c r="L958" t="e">
        <f>IF(טבלה7[[#This Row],[תאריך]]&lt;'מצב מכירות'!#REF!,1,0)</f>
        <v>#REF!</v>
      </c>
    </row>
    <row r="959" spans="9:12" x14ac:dyDescent="0.2">
      <c r="I959" s="3">
        <v>44419</v>
      </c>
      <c r="J959" s="4">
        <f>YEAR(טבלה7[[#This Row],[תאריך]])</f>
        <v>2021</v>
      </c>
      <c r="K959" s="9">
        <f>MONTH(טבלה7[[#This Row],[תאריך]])</f>
        <v>8</v>
      </c>
      <c r="L959" t="e">
        <f>IF(טבלה7[[#This Row],[תאריך]]&lt;'מצב מכירות'!#REF!,1,0)</f>
        <v>#REF!</v>
      </c>
    </row>
    <row r="960" spans="9:12" x14ac:dyDescent="0.2">
      <c r="I960" s="3">
        <v>44420</v>
      </c>
      <c r="J960" s="4">
        <f>YEAR(טבלה7[[#This Row],[תאריך]])</f>
        <v>2021</v>
      </c>
      <c r="K960" s="9">
        <f>MONTH(טבלה7[[#This Row],[תאריך]])</f>
        <v>8</v>
      </c>
      <c r="L960" t="e">
        <f>IF(טבלה7[[#This Row],[תאריך]]&lt;'מצב מכירות'!#REF!,1,0)</f>
        <v>#REF!</v>
      </c>
    </row>
    <row r="961" spans="9:12" x14ac:dyDescent="0.2">
      <c r="I961" s="3">
        <v>44421</v>
      </c>
      <c r="J961" s="4">
        <f>YEAR(טבלה7[[#This Row],[תאריך]])</f>
        <v>2021</v>
      </c>
      <c r="K961" s="9">
        <f>MONTH(טבלה7[[#This Row],[תאריך]])</f>
        <v>8</v>
      </c>
      <c r="L961" t="e">
        <f>IF(טבלה7[[#This Row],[תאריך]]&lt;'מצב מכירות'!#REF!,1,0)</f>
        <v>#REF!</v>
      </c>
    </row>
    <row r="962" spans="9:12" x14ac:dyDescent="0.2">
      <c r="I962" s="3">
        <v>44422</v>
      </c>
      <c r="J962" s="4">
        <f>YEAR(טבלה7[[#This Row],[תאריך]])</f>
        <v>2021</v>
      </c>
      <c r="K962" s="9">
        <f>MONTH(טבלה7[[#This Row],[תאריך]])</f>
        <v>8</v>
      </c>
      <c r="L962" t="e">
        <f>IF(טבלה7[[#This Row],[תאריך]]&lt;'מצב מכירות'!#REF!,1,0)</f>
        <v>#REF!</v>
      </c>
    </row>
    <row r="963" spans="9:12" x14ac:dyDescent="0.2">
      <c r="I963" s="3">
        <v>44423</v>
      </c>
      <c r="J963" s="4">
        <f>YEAR(טבלה7[[#This Row],[תאריך]])</f>
        <v>2021</v>
      </c>
      <c r="K963" s="9">
        <f>MONTH(טבלה7[[#This Row],[תאריך]])</f>
        <v>8</v>
      </c>
      <c r="L963" t="e">
        <f>IF(טבלה7[[#This Row],[תאריך]]&lt;'מצב מכירות'!#REF!,1,0)</f>
        <v>#REF!</v>
      </c>
    </row>
    <row r="964" spans="9:12" x14ac:dyDescent="0.2">
      <c r="I964" s="3">
        <v>44424</v>
      </c>
      <c r="J964" s="4">
        <f>YEAR(טבלה7[[#This Row],[תאריך]])</f>
        <v>2021</v>
      </c>
      <c r="K964" s="9">
        <f>MONTH(טבלה7[[#This Row],[תאריך]])</f>
        <v>8</v>
      </c>
      <c r="L964" t="e">
        <f>IF(טבלה7[[#This Row],[תאריך]]&lt;'מצב מכירות'!#REF!,1,0)</f>
        <v>#REF!</v>
      </c>
    </row>
    <row r="965" spans="9:12" x14ac:dyDescent="0.2">
      <c r="I965" s="3">
        <v>44425</v>
      </c>
      <c r="J965" s="4">
        <f>YEAR(טבלה7[[#This Row],[תאריך]])</f>
        <v>2021</v>
      </c>
      <c r="K965" s="9">
        <f>MONTH(טבלה7[[#This Row],[תאריך]])</f>
        <v>8</v>
      </c>
      <c r="L965" t="e">
        <f>IF(טבלה7[[#This Row],[תאריך]]&lt;'מצב מכירות'!#REF!,1,0)</f>
        <v>#REF!</v>
      </c>
    </row>
    <row r="966" spans="9:12" x14ac:dyDescent="0.2">
      <c r="I966" s="3">
        <v>44426</v>
      </c>
      <c r="J966" s="4">
        <f>YEAR(טבלה7[[#This Row],[תאריך]])</f>
        <v>2021</v>
      </c>
      <c r="K966" s="9">
        <f>MONTH(טבלה7[[#This Row],[תאריך]])</f>
        <v>8</v>
      </c>
      <c r="L966" t="e">
        <f>IF(טבלה7[[#This Row],[תאריך]]&lt;'מצב מכירות'!#REF!,1,0)</f>
        <v>#REF!</v>
      </c>
    </row>
    <row r="967" spans="9:12" x14ac:dyDescent="0.2">
      <c r="I967" s="3">
        <v>44427</v>
      </c>
      <c r="J967" s="4">
        <f>YEAR(טבלה7[[#This Row],[תאריך]])</f>
        <v>2021</v>
      </c>
      <c r="K967" s="9">
        <f>MONTH(טבלה7[[#This Row],[תאריך]])</f>
        <v>8</v>
      </c>
      <c r="L967" t="e">
        <f>IF(טבלה7[[#This Row],[תאריך]]&lt;'מצב מכירות'!#REF!,1,0)</f>
        <v>#REF!</v>
      </c>
    </row>
    <row r="968" spans="9:12" x14ac:dyDescent="0.2">
      <c r="I968" s="3">
        <v>44428</v>
      </c>
      <c r="J968" s="4">
        <f>YEAR(טבלה7[[#This Row],[תאריך]])</f>
        <v>2021</v>
      </c>
      <c r="K968" s="9">
        <f>MONTH(טבלה7[[#This Row],[תאריך]])</f>
        <v>8</v>
      </c>
      <c r="L968" t="e">
        <f>IF(טבלה7[[#This Row],[תאריך]]&lt;'מצב מכירות'!#REF!,1,0)</f>
        <v>#REF!</v>
      </c>
    </row>
    <row r="969" spans="9:12" x14ac:dyDescent="0.2">
      <c r="I969" s="3">
        <v>44429</v>
      </c>
      <c r="J969" s="4">
        <f>YEAR(טבלה7[[#This Row],[תאריך]])</f>
        <v>2021</v>
      </c>
      <c r="K969" s="9">
        <f>MONTH(טבלה7[[#This Row],[תאריך]])</f>
        <v>8</v>
      </c>
      <c r="L969" t="e">
        <f>IF(טבלה7[[#This Row],[תאריך]]&lt;'מצב מכירות'!#REF!,1,0)</f>
        <v>#REF!</v>
      </c>
    </row>
    <row r="970" spans="9:12" x14ac:dyDescent="0.2">
      <c r="I970" s="3">
        <v>44430</v>
      </c>
      <c r="J970" s="4">
        <f>YEAR(טבלה7[[#This Row],[תאריך]])</f>
        <v>2021</v>
      </c>
      <c r="K970" s="9">
        <f>MONTH(טבלה7[[#This Row],[תאריך]])</f>
        <v>8</v>
      </c>
      <c r="L970" t="e">
        <f>IF(טבלה7[[#This Row],[תאריך]]&lt;'מצב מכירות'!#REF!,1,0)</f>
        <v>#REF!</v>
      </c>
    </row>
    <row r="971" spans="9:12" x14ac:dyDescent="0.2">
      <c r="I971" s="3">
        <v>44431</v>
      </c>
      <c r="J971" s="4">
        <f>YEAR(טבלה7[[#This Row],[תאריך]])</f>
        <v>2021</v>
      </c>
      <c r="K971" s="9">
        <f>MONTH(טבלה7[[#This Row],[תאריך]])</f>
        <v>8</v>
      </c>
      <c r="L971" t="e">
        <f>IF(טבלה7[[#This Row],[תאריך]]&lt;'מצב מכירות'!#REF!,1,0)</f>
        <v>#REF!</v>
      </c>
    </row>
    <row r="972" spans="9:12" x14ac:dyDescent="0.2">
      <c r="I972" s="3">
        <v>44432</v>
      </c>
      <c r="J972" s="4">
        <f>YEAR(טבלה7[[#This Row],[תאריך]])</f>
        <v>2021</v>
      </c>
      <c r="K972" s="9">
        <f>MONTH(טבלה7[[#This Row],[תאריך]])</f>
        <v>8</v>
      </c>
      <c r="L972" t="e">
        <f>IF(טבלה7[[#This Row],[תאריך]]&lt;'מצב מכירות'!#REF!,1,0)</f>
        <v>#REF!</v>
      </c>
    </row>
    <row r="973" spans="9:12" x14ac:dyDescent="0.2">
      <c r="I973" s="3">
        <v>44433</v>
      </c>
      <c r="J973" s="4">
        <f>YEAR(טבלה7[[#This Row],[תאריך]])</f>
        <v>2021</v>
      </c>
      <c r="K973" s="9">
        <f>MONTH(טבלה7[[#This Row],[תאריך]])</f>
        <v>8</v>
      </c>
      <c r="L973" t="e">
        <f>IF(טבלה7[[#This Row],[תאריך]]&lt;'מצב מכירות'!#REF!,1,0)</f>
        <v>#REF!</v>
      </c>
    </row>
    <row r="974" spans="9:12" x14ac:dyDescent="0.2">
      <c r="I974" s="3">
        <v>44434</v>
      </c>
      <c r="J974" s="4">
        <f>YEAR(טבלה7[[#This Row],[תאריך]])</f>
        <v>2021</v>
      </c>
      <c r="K974" s="9">
        <f>MONTH(טבלה7[[#This Row],[תאריך]])</f>
        <v>8</v>
      </c>
      <c r="L974" t="e">
        <f>IF(טבלה7[[#This Row],[תאריך]]&lt;'מצב מכירות'!#REF!,1,0)</f>
        <v>#REF!</v>
      </c>
    </row>
    <row r="975" spans="9:12" x14ac:dyDescent="0.2">
      <c r="I975" s="3">
        <v>44435</v>
      </c>
      <c r="J975" s="4">
        <f>YEAR(טבלה7[[#This Row],[תאריך]])</f>
        <v>2021</v>
      </c>
      <c r="K975" s="9">
        <f>MONTH(טבלה7[[#This Row],[תאריך]])</f>
        <v>8</v>
      </c>
      <c r="L975" t="e">
        <f>IF(טבלה7[[#This Row],[תאריך]]&lt;'מצב מכירות'!#REF!,1,0)</f>
        <v>#REF!</v>
      </c>
    </row>
    <row r="976" spans="9:12" x14ac:dyDescent="0.2">
      <c r="I976" s="3">
        <v>44436</v>
      </c>
      <c r="J976" s="4">
        <f>YEAR(טבלה7[[#This Row],[תאריך]])</f>
        <v>2021</v>
      </c>
      <c r="K976" s="9">
        <f>MONTH(טבלה7[[#This Row],[תאריך]])</f>
        <v>8</v>
      </c>
      <c r="L976" t="e">
        <f>IF(טבלה7[[#This Row],[תאריך]]&lt;'מצב מכירות'!#REF!,1,0)</f>
        <v>#REF!</v>
      </c>
    </row>
    <row r="977" spans="9:12" x14ac:dyDescent="0.2">
      <c r="I977" s="3">
        <v>44437</v>
      </c>
      <c r="J977" s="4">
        <f>YEAR(טבלה7[[#This Row],[תאריך]])</f>
        <v>2021</v>
      </c>
      <c r="K977" s="9">
        <f>MONTH(טבלה7[[#This Row],[תאריך]])</f>
        <v>8</v>
      </c>
      <c r="L977" t="e">
        <f>IF(טבלה7[[#This Row],[תאריך]]&lt;'מצב מכירות'!#REF!,1,0)</f>
        <v>#REF!</v>
      </c>
    </row>
    <row r="978" spans="9:12" x14ac:dyDescent="0.2">
      <c r="I978" s="3">
        <v>44438</v>
      </c>
      <c r="J978" s="4">
        <f>YEAR(טבלה7[[#This Row],[תאריך]])</f>
        <v>2021</v>
      </c>
      <c r="K978" s="9">
        <f>MONTH(טבלה7[[#This Row],[תאריך]])</f>
        <v>8</v>
      </c>
      <c r="L978" t="e">
        <f>IF(טבלה7[[#This Row],[תאריך]]&lt;'מצב מכירות'!#REF!,1,0)</f>
        <v>#REF!</v>
      </c>
    </row>
    <row r="979" spans="9:12" x14ac:dyDescent="0.2">
      <c r="I979" s="3">
        <v>44439</v>
      </c>
      <c r="J979" s="4">
        <f>YEAR(טבלה7[[#This Row],[תאריך]])</f>
        <v>2021</v>
      </c>
      <c r="K979" s="9">
        <f>MONTH(טבלה7[[#This Row],[תאריך]])</f>
        <v>8</v>
      </c>
      <c r="L979" t="e">
        <f>IF(טבלה7[[#This Row],[תאריך]]&lt;'מצב מכירות'!#REF!,1,0)</f>
        <v>#REF!</v>
      </c>
    </row>
    <row r="980" spans="9:12" x14ac:dyDescent="0.2">
      <c r="I980" s="3">
        <v>44440</v>
      </c>
      <c r="J980" s="4">
        <f>YEAR(טבלה7[[#This Row],[תאריך]])</f>
        <v>2021</v>
      </c>
      <c r="K980" s="9">
        <f>MONTH(טבלה7[[#This Row],[תאריך]])</f>
        <v>9</v>
      </c>
      <c r="L980" t="e">
        <f>IF(טבלה7[[#This Row],[תאריך]]&lt;'מצב מכירות'!#REF!,1,0)</f>
        <v>#REF!</v>
      </c>
    </row>
    <row r="981" spans="9:12" x14ac:dyDescent="0.2">
      <c r="I981" s="3">
        <v>44441</v>
      </c>
      <c r="J981" s="4">
        <f>YEAR(טבלה7[[#This Row],[תאריך]])</f>
        <v>2021</v>
      </c>
      <c r="K981" s="9">
        <f>MONTH(טבלה7[[#This Row],[תאריך]])</f>
        <v>9</v>
      </c>
      <c r="L981" t="e">
        <f>IF(טבלה7[[#This Row],[תאריך]]&lt;'מצב מכירות'!#REF!,1,0)</f>
        <v>#REF!</v>
      </c>
    </row>
    <row r="982" spans="9:12" x14ac:dyDescent="0.2">
      <c r="I982" s="3">
        <v>44442</v>
      </c>
      <c r="J982" s="4">
        <f>YEAR(טבלה7[[#This Row],[תאריך]])</f>
        <v>2021</v>
      </c>
      <c r="K982" s="9">
        <f>MONTH(טבלה7[[#This Row],[תאריך]])</f>
        <v>9</v>
      </c>
      <c r="L982" t="e">
        <f>IF(טבלה7[[#This Row],[תאריך]]&lt;'מצב מכירות'!#REF!,1,0)</f>
        <v>#REF!</v>
      </c>
    </row>
    <row r="983" spans="9:12" x14ac:dyDescent="0.2">
      <c r="I983" s="3">
        <v>44443</v>
      </c>
      <c r="J983" s="4">
        <f>YEAR(טבלה7[[#This Row],[תאריך]])</f>
        <v>2021</v>
      </c>
      <c r="K983" s="9">
        <f>MONTH(טבלה7[[#This Row],[תאריך]])</f>
        <v>9</v>
      </c>
      <c r="L983" t="e">
        <f>IF(טבלה7[[#This Row],[תאריך]]&lt;'מצב מכירות'!#REF!,1,0)</f>
        <v>#REF!</v>
      </c>
    </row>
    <row r="984" spans="9:12" x14ac:dyDescent="0.2">
      <c r="I984" s="3">
        <v>44444</v>
      </c>
      <c r="J984" s="4">
        <f>YEAR(טבלה7[[#This Row],[תאריך]])</f>
        <v>2021</v>
      </c>
      <c r="K984" s="9">
        <f>MONTH(טבלה7[[#This Row],[תאריך]])</f>
        <v>9</v>
      </c>
      <c r="L984" t="e">
        <f>IF(טבלה7[[#This Row],[תאריך]]&lt;'מצב מכירות'!#REF!,1,0)</f>
        <v>#REF!</v>
      </c>
    </row>
    <row r="985" spans="9:12" x14ac:dyDescent="0.2">
      <c r="I985" s="3">
        <v>44445</v>
      </c>
      <c r="J985" s="4">
        <f>YEAR(טבלה7[[#This Row],[תאריך]])</f>
        <v>2021</v>
      </c>
      <c r="K985" s="9">
        <f>MONTH(טבלה7[[#This Row],[תאריך]])</f>
        <v>9</v>
      </c>
      <c r="L985" t="e">
        <f>IF(טבלה7[[#This Row],[תאריך]]&lt;'מצב מכירות'!#REF!,1,0)</f>
        <v>#REF!</v>
      </c>
    </row>
    <row r="986" spans="9:12" x14ac:dyDescent="0.2">
      <c r="I986" s="3">
        <v>44446</v>
      </c>
      <c r="J986" s="4">
        <f>YEAR(טבלה7[[#This Row],[תאריך]])</f>
        <v>2021</v>
      </c>
      <c r="K986" s="9">
        <f>MONTH(טבלה7[[#This Row],[תאריך]])</f>
        <v>9</v>
      </c>
      <c r="L986" t="e">
        <f>IF(טבלה7[[#This Row],[תאריך]]&lt;'מצב מכירות'!#REF!,1,0)</f>
        <v>#REF!</v>
      </c>
    </row>
    <row r="987" spans="9:12" x14ac:dyDescent="0.2">
      <c r="I987" s="3">
        <v>44447</v>
      </c>
      <c r="J987" s="4">
        <f>YEAR(טבלה7[[#This Row],[תאריך]])</f>
        <v>2021</v>
      </c>
      <c r="K987" s="9">
        <f>MONTH(טבלה7[[#This Row],[תאריך]])</f>
        <v>9</v>
      </c>
      <c r="L987" t="e">
        <f>IF(טבלה7[[#This Row],[תאריך]]&lt;'מצב מכירות'!#REF!,1,0)</f>
        <v>#REF!</v>
      </c>
    </row>
    <row r="988" spans="9:12" x14ac:dyDescent="0.2">
      <c r="I988" s="3">
        <v>44448</v>
      </c>
      <c r="J988" s="4">
        <f>YEAR(טבלה7[[#This Row],[תאריך]])</f>
        <v>2021</v>
      </c>
      <c r="K988" s="9">
        <f>MONTH(טבלה7[[#This Row],[תאריך]])</f>
        <v>9</v>
      </c>
      <c r="L988" t="e">
        <f>IF(טבלה7[[#This Row],[תאריך]]&lt;'מצב מכירות'!#REF!,1,0)</f>
        <v>#REF!</v>
      </c>
    </row>
    <row r="989" spans="9:12" x14ac:dyDescent="0.2">
      <c r="I989" s="3">
        <v>44449</v>
      </c>
      <c r="J989" s="4">
        <f>YEAR(טבלה7[[#This Row],[תאריך]])</f>
        <v>2021</v>
      </c>
      <c r="K989" s="9">
        <f>MONTH(טבלה7[[#This Row],[תאריך]])</f>
        <v>9</v>
      </c>
      <c r="L989" t="e">
        <f>IF(טבלה7[[#This Row],[תאריך]]&lt;'מצב מכירות'!#REF!,1,0)</f>
        <v>#REF!</v>
      </c>
    </row>
    <row r="990" spans="9:12" x14ac:dyDescent="0.2">
      <c r="I990" s="3">
        <v>44450</v>
      </c>
      <c r="J990" s="4">
        <f>YEAR(טבלה7[[#This Row],[תאריך]])</f>
        <v>2021</v>
      </c>
      <c r="K990" s="9">
        <f>MONTH(טבלה7[[#This Row],[תאריך]])</f>
        <v>9</v>
      </c>
      <c r="L990" t="e">
        <f>IF(טבלה7[[#This Row],[תאריך]]&lt;'מצב מכירות'!#REF!,1,0)</f>
        <v>#REF!</v>
      </c>
    </row>
    <row r="991" spans="9:12" x14ac:dyDescent="0.2">
      <c r="I991" s="3">
        <v>44451</v>
      </c>
      <c r="J991" s="4">
        <f>YEAR(טבלה7[[#This Row],[תאריך]])</f>
        <v>2021</v>
      </c>
      <c r="K991" s="9">
        <f>MONTH(טבלה7[[#This Row],[תאריך]])</f>
        <v>9</v>
      </c>
      <c r="L991" t="e">
        <f>IF(טבלה7[[#This Row],[תאריך]]&lt;'מצב מכירות'!#REF!,1,0)</f>
        <v>#REF!</v>
      </c>
    </row>
    <row r="992" spans="9:12" x14ac:dyDescent="0.2">
      <c r="I992" s="3">
        <v>44452</v>
      </c>
      <c r="J992" s="4">
        <f>YEAR(טבלה7[[#This Row],[תאריך]])</f>
        <v>2021</v>
      </c>
      <c r="K992" s="9">
        <f>MONTH(טבלה7[[#This Row],[תאריך]])</f>
        <v>9</v>
      </c>
      <c r="L992" t="e">
        <f>IF(טבלה7[[#This Row],[תאריך]]&lt;'מצב מכירות'!#REF!,1,0)</f>
        <v>#REF!</v>
      </c>
    </row>
    <row r="993" spans="9:12" x14ac:dyDescent="0.2">
      <c r="I993" s="3">
        <v>44453</v>
      </c>
      <c r="J993" s="4">
        <f>YEAR(טבלה7[[#This Row],[תאריך]])</f>
        <v>2021</v>
      </c>
      <c r="K993" s="9">
        <f>MONTH(טבלה7[[#This Row],[תאריך]])</f>
        <v>9</v>
      </c>
      <c r="L993" t="e">
        <f>IF(טבלה7[[#This Row],[תאריך]]&lt;'מצב מכירות'!#REF!,1,0)</f>
        <v>#REF!</v>
      </c>
    </row>
    <row r="994" spans="9:12" x14ac:dyDescent="0.2">
      <c r="I994" s="3">
        <v>44454</v>
      </c>
      <c r="J994" s="4">
        <f>YEAR(טבלה7[[#This Row],[תאריך]])</f>
        <v>2021</v>
      </c>
      <c r="K994" s="9">
        <f>MONTH(טבלה7[[#This Row],[תאריך]])</f>
        <v>9</v>
      </c>
      <c r="L994" t="e">
        <f>IF(טבלה7[[#This Row],[תאריך]]&lt;'מצב מכירות'!#REF!,1,0)</f>
        <v>#REF!</v>
      </c>
    </row>
    <row r="995" spans="9:12" x14ac:dyDescent="0.2">
      <c r="I995" s="3">
        <v>44455</v>
      </c>
      <c r="J995" s="4">
        <f>YEAR(טבלה7[[#This Row],[תאריך]])</f>
        <v>2021</v>
      </c>
      <c r="K995" s="9">
        <f>MONTH(טבלה7[[#This Row],[תאריך]])</f>
        <v>9</v>
      </c>
      <c r="L995" t="e">
        <f>IF(טבלה7[[#This Row],[תאריך]]&lt;'מצב מכירות'!#REF!,1,0)</f>
        <v>#REF!</v>
      </c>
    </row>
    <row r="996" spans="9:12" x14ac:dyDescent="0.2">
      <c r="I996" s="3">
        <v>44456</v>
      </c>
      <c r="J996" s="4">
        <f>YEAR(טבלה7[[#This Row],[תאריך]])</f>
        <v>2021</v>
      </c>
      <c r="K996" s="9">
        <f>MONTH(טבלה7[[#This Row],[תאריך]])</f>
        <v>9</v>
      </c>
      <c r="L996" t="e">
        <f>IF(טבלה7[[#This Row],[תאריך]]&lt;'מצב מכירות'!#REF!,1,0)</f>
        <v>#REF!</v>
      </c>
    </row>
    <row r="997" spans="9:12" x14ac:dyDescent="0.2">
      <c r="I997" s="3">
        <v>44457</v>
      </c>
      <c r="J997" s="4">
        <f>YEAR(טבלה7[[#This Row],[תאריך]])</f>
        <v>2021</v>
      </c>
      <c r="K997" s="9">
        <f>MONTH(טבלה7[[#This Row],[תאריך]])</f>
        <v>9</v>
      </c>
      <c r="L997" t="e">
        <f>IF(טבלה7[[#This Row],[תאריך]]&lt;'מצב מכירות'!#REF!,1,0)</f>
        <v>#REF!</v>
      </c>
    </row>
    <row r="998" spans="9:12" x14ac:dyDescent="0.2">
      <c r="I998" s="3">
        <v>44458</v>
      </c>
      <c r="J998" s="4">
        <f>YEAR(טבלה7[[#This Row],[תאריך]])</f>
        <v>2021</v>
      </c>
      <c r="K998" s="9">
        <f>MONTH(טבלה7[[#This Row],[תאריך]])</f>
        <v>9</v>
      </c>
      <c r="L998" t="e">
        <f>IF(טבלה7[[#This Row],[תאריך]]&lt;'מצב מכירות'!#REF!,1,0)</f>
        <v>#REF!</v>
      </c>
    </row>
    <row r="999" spans="9:12" x14ac:dyDescent="0.2">
      <c r="I999" s="3">
        <v>44459</v>
      </c>
      <c r="J999" s="4">
        <f>YEAR(טבלה7[[#This Row],[תאריך]])</f>
        <v>2021</v>
      </c>
      <c r="K999" s="9">
        <f>MONTH(טבלה7[[#This Row],[תאריך]])</f>
        <v>9</v>
      </c>
      <c r="L999" t="e">
        <f>IF(טבלה7[[#This Row],[תאריך]]&lt;'מצב מכירות'!#REF!,1,0)</f>
        <v>#REF!</v>
      </c>
    </row>
    <row r="1000" spans="9:12" x14ac:dyDescent="0.2">
      <c r="I1000" s="3">
        <v>44460</v>
      </c>
      <c r="J1000" s="4">
        <f>YEAR(טבלה7[[#This Row],[תאריך]])</f>
        <v>2021</v>
      </c>
      <c r="K1000" s="9">
        <f>MONTH(טבלה7[[#This Row],[תאריך]])</f>
        <v>9</v>
      </c>
      <c r="L1000" t="e">
        <f>IF(טבלה7[[#This Row],[תאריך]]&lt;'מצב מכירות'!#REF!,1,0)</f>
        <v>#REF!</v>
      </c>
    </row>
    <row r="1001" spans="9:12" x14ac:dyDescent="0.2">
      <c r="I1001" s="3">
        <v>44461</v>
      </c>
      <c r="J1001" s="4">
        <f>YEAR(טבלה7[[#This Row],[תאריך]])</f>
        <v>2021</v>
      </c>
      <c r="K1001" s="9">
        <f>MONTH(טבלה7[[#This Row],[תאריך]])</f>
        <v>9</v>
      </c>
      <c r="L1001" t="e">
        <f>IF(טבלה7[[#This Row],[תאריך]]&lt;'מצב מכירות'!#REF!,1,0)</f>
        <v>#REF!</v>
      </c>
    </row>
    <row r="1002" spans="9:12" x14ac:dyDescent="0.2">
      <c r="I1002" s="3">
        <v>44462</v>
      </c>
      <c r="J1002" s="4">
        <f>YEAR(טבלה7[[#This Row],[תאריך]])</f>
        <v>2021</v>
      </c>
      <c r="K1002" s="9">
        <f>MONTH(טבלה7[[#This Row],[תאריך]])</f>
        <v>9</v>
      </c>
      <c r="L1002" t="e">
        <f>IF(טבלה7[[#This Row],[תאריך]]&lt;'מצב מכירות'!#REF!,1,0)</f>
        <v>#REF!</v>
      </c>
    </row>
    <row r="1003" spans="9:12" x14ac:dyDescent="0.2">
      <c r="I1003" s="3">
        <v>44463</v>
      </c>
      <c r="J1003" s="4">
        <f>YEAR(טבלה7[[#This Row],[תאריך]])</f>
        <v>2021</v>
      </c>
      <c r="K1003" s="9">
        <f>MONTH(טבלה7[[#This Row],[תאריך]])</f>
        <v>9</v>
      </c>
      <c r="L1003" t="e">
        <f>IF(טבלה7[[#This Row],[תאריך]]&lt;'מצב מכירות'!#REF!,1,0)</f>
        <v>#REF!</v>
      </c>
    </row>
    <row r="1004" spans="9:12" x14ac:dyDescent="0.2">
      <c r="I1004" s="3">
        <v>44464</v>
      </c>
      <c r="J1004" s="4">
        <f>YEAR(טבלה7[[#This Row],[תאריך]])</f>
        <v>2021</v>
      </c>
      <c r="K1004" s="9">
        <f>MONTH(טבלה7[[#This Row],[תאריך]])</f>
        <v>9</v>
      </c>
      <c r="L1004" t="e">
        <f>IF(טבלה7[[#This Row],[תאריך]]&lt;'מצב מכירות'!#REF!,1,0)</f>
        <v>#REF!</v>
      </c>
    </row>
    <row r="1005" spans="9:12" x14ac:dyDescent="0.2">
      <c r="I1005" s="3">
        <v>44465</v>
      </c>
      <c r="J1005" s="4">
        <f>YEAR(טבלה7[[#This Row],[תאריך]])</f>
        <v>2021</v>
      </c>
      <c r="K1005" s="9">
        <f>MONTH(טבלה7[[#This Row],[תאריך]])</f>
        <v>9</v>
      </c>
      <c r="L1005" t="e">
        <f>IF(טבלה7[[#This Row],[תאריך]]&lt;'מצב מכירות'!#REF!,1,0)</f>
        <v>#REF!</v>
      </c>
    </row>
    <row r="1006" spans="9:12" x14ac:dyDescent="0.2">
      <c r="I1006" s="3">
        <v>44466</v>
      </c>
      <c r="J1006" s="4">
        <f>YEAR(טבלה7[[#This Row],[תאריך]])</f>
        <v>2021</v>
      </c>
      <c r="K1006" s="9">
        <f>MONTH(טבלה7[[#This Row],[תאריך]])</f>
        <v>9</v>
      </c>
      <c r="L1006" t="e">
        <f>IF(טבלה7[[#This Row],[תאריך]]&lt;'מצב מכירות'!#REF!,1,0)</f>
        <v>#REF!</v>
      </c>
    </row>
    <row r="1007" spans="9:12" x14ac:dyDescent="0.2">
      <c r="I1007" s="3">
        <v>44467</v>
      </c>
      <c r="J1007" s="4">
        <f>YEAR(טבלה7[[#This Row],[תאריך]])</f>
        <v>2021</v>
      </c>
      <c r="K1007" s="9">
        <f>MONTH(טבלה7[[#This Row],[תאריך]])</f>
        <v>9</v>
      </c>
      <c r="L1007" t="e">
        <f>IF(טבלה7[[#This Row],[תאריך]]&lt;'מצב מכירות'!#REF!,1,0)</f>
        <v>#REF!</v>
      </c>
    </row>
    <row r="1008" spans="9:12" x14ac:dyDescent="0.2">
      <c r="I1008" s="3">
        <v>44468</v>
      </c>
      <c r="J1008" s="4">
        <f>YEAR(טבלה7[[#This Row],[תאריך]])</f>
        <v>2021</v>
      </c>
      <c r="K1008" s="9">
        <f>MONTH(טבלה7[[#This Row],[תאריך]])</f>
        <v>9</v>
      </c>
      <c r="L1008" t="e">
        <f>IF(טבלה7[[#This Row],[תאריך]]&lt;'מצב מכירות'!#REF!,1,0)</f>
        <v>#REF!</v>
      </c>
    </row>
    <row r="1009" spans="9:12" x14ac:dyDescent="0.2">
      <c r="I1009" s="3">
        <v>44469</v>
      </c>
      <c r="J1009" s="4">
        <f>YEAR(טבלה7[[#This Row],[תאריך]])</f>
        <v>2021</v>
      </c>
      <c r="K1009" s="9">
        <f>MONTH(טבלה7[[#This Row],[תאריך]])</f>
        <v>9</v>
      </c>
      <c r="L1009" t="e">
        <f>IF(טבלה7[[#This Row],[תאריך]]&lt;'מצב מכירות'!#REF!,1,0)</f>
        <v>#REF!</v>
      </c>
    </row>
    <row r="1010" spans="9:12" x14ac:dyDescent="0.2">
      <c r="I1010" s="3">
        <v>44470</v>
      </c>
      <c r="J1010" s="4">
        <f>YEAR(טבלה7[[#This Row],[תאריך]])</f>
        <v>2021</v>
      </c>
      <c r="K1010" s="9">
        <f>MONTH(טבלה7[[#This Row],[תאריך]])</f>
        <v>10</v>
      </c>
      <c r="L1010" t="e">
        <f>IF(טבלה7[[#This Row],[תאריך]]&lt;'מצב מכירות'!#REF!,1,0)</f>
        <v>#REF!</v>
      </c>
    </row>
    <row r="1011" spans="9:12" x14ac:dyDescent="0.2">
      <c r="I1011" s="3">
        <v>44471</v>
      </c>
      <c r="J1011" s="4">
        <f>YEAR(טבלה7[[#This Row],[תאריך]])</f>
        <v>2021</v>
      </c>
      <c r="K1011" s="9">
        <f>MONTH(טבלה7[[#This Row],[תאריך]])</f>
        <v>10</v>
      </c>
      <c r="L1011" t="e">
        <f>IF(טבלה7[[#This Row],[תאריך]]&lt;'מצב מכירות'!#REF!,1,0)</f>
        <v>#REF!</v>
      </c>
    </row>
    <row r="1012" spans="9:12" x14ac:dyDescent="0.2">
      <c r="I1012" s="3">
        <v>44472</v>
      </c>
      <c r="J1012" s="4">
        <f>YEAR(טבלה7[[#This Row],[תאריך]])</f>
        <v>2021</v>
      </c>
      <c r="K1012" s="9">
        <f>MONTH(טבלה7[[#This Row],[תאריך]])</f>
        <v>10</v>
      </c>
      <c r="L1012" t="e">
        <f>IF(טבלה7[[#This Row],[תאריך]]&lt;'מצב מכירות'!#REF!,1,0)</f>
        <v>#REF!</v>
      </c>
    </row>
    <row r="1013" spans="9:12" x14ac:dyDescent="0.2">
      <c r="I1013" s="3">
        <v>44473</v>
      </c>
      <c r="J1013" s="4">
        <f>YEAR(טבלה7[[#This Row],[תאריך]])</f>
        <v>2021</v>
      </c>
      <c r="K1013" s="9">
        <f>MONTH(טבלה7[[#This Row],[תאריך]])</f>
        <v>10</v>
      </c>
      <c r="L1013" t="e">
        <f>IF(טבלה7[[#This Row],[תאריך]]&lt;'מצב מכירות'!#REF!,1,0)</f>
        <v>#REF!</v>
      </c>
    </row>
    <row r="1014" spans="9:12" x14ac:dyDescent="0.2">
      <c r="I1014" s="3">
        <v>44474</v>
      </c>
      <c r="J1014" s="4">
        <f>YEAR(טבלה7[[#This Row],[תאריך]])</f>
        <v>2021</v>
      </c>
      <c r="K1014" s="9">
        <f>MONTH(טבלה7[[#This Row],[תאריך]])</f>
        <v>10</v>
      </c>
      <c r="L1014" t="e">
        <f>IF(טבלה7[[#This Row],[תאריך]]&lt;'מצב מכירות'!#REF!,1,0)</f>
        <v>#REF!</v>
      </c>
    </row>
    <row r="1015" spans="9:12" x14ac:dyDescent="0.2">
      <c r="I1015" s="3">
        <v>44475</v>
      </c>
      <c r="J1015" s="4">
        <f>YEAR(טבלה7[[#This Row],[תאריך]])</f>
        <v>2021</v>
      </c>
      <c r="K1015" s="9">
        <f>MONTH(טבלה7[[#This Row],[תאריך]])</f>
        <v>10</v>
      </c>
      <c r="L1015" t="e">
        <f>IF(טבלה7[[#This Row],[תאריך]]&lt;'מצב מכירות'!#REF!,1,0)</f>
        <v>#REF!</v>
      </c>
    </row>
    <row r="1016" spans="9:12" x14ac:dyDescent="0.2">
      <c r="I1016" s="3">
        <v>44476</v>
      </c>
      <c r="J1016" s="4">
        <f>YEAR(טבלה7[[#This Row],[תאריך]])</f>
        <v>2021</v>
      </c>
      <c r="K1016" s="9">
        <f>MONTH(טבלה7[[#This Row],[תאריך]])</f>
        <v>10</v>
      </c>
      <c r="L1016" t="e">
        <f>IF(טבלה7[[#This Row],[תאריך]]&lt;'מצב מכירות'!#REF!,1,0)</f>
        <v>#REF!</v>
      </c>
    </row>
    <row r="1017" spans="9:12" x14ac:dyDescent="0.2">
      <c r="I1017" s="3">
        <v>44477</v>
      </c>
      <c r="J1017" s="4">
        <f>YEAR(טבלה7[[#This Row],[תאריך]])</f>
        <v>2021</v>
      </c>
      <c r="K1017" s="9">
        <f>MONTH(טבלה7[[#This Row],[תאריך]])</f>
        <v>10</v>
      </c>
      <c r="L1017" t="e">
        <f>IF(טבלה7[[#This Row],[תאריך]]&lt;'מצב מכירות'!#REF!,1,0)</f>
        <v>#REF!</v>
      </c>
    </row>
    <row r="1018" spans="9:12" x14ac:dyDescent="0.2">
      <c r="I1018" s="3">
        <v>44478</v>
      </c>
      <c r="J1018" s="4">
        <f>YEAR(טבלה7[[#This Row],[תאריך]])</f>
        <v>2021</v>
      </c>
      <c r="K1018" s="9">
        <f>MONTH(טבלה7[[#This Row],[תאריך]])</f>
        <v>10</v>
      </c>
      <c r="L1018" t="e">
        <f>IF(טבלה7[[#This Row],[תאריך]]&lt;'מצב מכירות'!#REF!,1,0)</f>
        <v>#REF!</v>
      </c>
    </row>
    <row r="1019" spans="9:12" x14ac:dyDescent="0.2">
      <c r="I1019" s="3">
        <v>44479</v>
      </c>
      <c r="J1019" s="4">
        <f>YEAR(טבלה7[[#This Row],[תאריך]])</f>
        <v>2021</v>
      </c>
      <c r="K1019" s="9">
        <f>MONTH(טבלה7[[#This Row],[תאריך]])</f>
        <v>10</v>
      </c>
      <c r="L1019" t="e">
        <f>IF(טבלה7[[#This Row],[תאריך]]&lt;'מצב מכירות'!#REF!,1,0)</f>
        <v>#REF!</v>
      </c>
    </row>
    <row r="1020" spans="9:12" x14ac:dyDescent="0.2">
      <c r="I1020" s="3">
        <v>44480</v>
      </c>
      <c r="J1020" s="4">
        <f>YEAR(טבלה7[[#This Row],[תאריך]])</f>
        <v>2021</v>
      </c>
      <c r="K1020" s="9">
        <f>MONTH(טבלה7[[#This Row],[תאריך]])</f>
        <v>10</v>
      </c>
      <c r="L1020" t="e">
        <f>IF(טבלה7[[#This Row],[תאריך]]&lt;'מצב מכירות'!#REF!,1,0)</f>
        <v>#REF!</v>
      </c>
    </row>
    <row r="1021" spans="9:12" x14ac:dyDescent="0.2">
      <c r="I1021" s="3">
        <v>44481</v>
      </c>
      <c r="J1021" s="4">
        <f>YEAR(טבלה7[[#This Row],[תאריך]])</f>
        <v>2021</v>
      </c>
      <c r="K1021" s="9">
        <f>MONTH(טבלה7[[#This Row],[תאריך]])</f>
        <v>10</v>
      </c>
      <c r="L1021" t="e">
        <f>IF(טבלה7[[#This Row],[תאריך]]&lt;'מצב מכירות'!#REF!,1,0)</f>
        <v>#REF!</v>
      </c>
    </row>
    <row r="1022" spans="9:12" x14ac:dyDescent="0.2">
      <c r="I1022" s="3">
        <v>44482</v>
      </c>
      <c r="J1022" s="4">
        <f>YEAR(טבלה7[[#This Row],[תאריך]])</f>
        <v>2021</v>
      </c>
      <c r="K1022" s="9">
        <f>MONTH(טבלה7[[#This Row],[תאריך]])</f>
        <v>10</v>
      </c>
      <c r="L1022" t="e">
        <f>IF(טבלה7[[#This Row],[תאריך]]&lt;'מצב מכירות'!#REF!,1,0)</f>
        <v>#REF!</v>
      </c>
    </row>
    <row r="1023" spans="9:12" x14ac:dyDescent="0.2">
      <c r="I1023" s="3">
        <v>44483</v>
      </c>
      <c r="J1023" s="4">
        <f>YEAR(טבלה7[[#This Row],[תאריך]])</f>
        <v>2021</v>
      </c>
      <c r="K1023" s="9">
        <f>MONTH(טבלה7[[#This Row],[תאריך]])</f>
        <v>10</v>
      </c>
      <c r="L1023" t="e">
        <f>IF(טבלה7[[#This Row],[תאריך]]&lt;'מצב מכירות'!#REF!,1,0)</f>
        <v>#REF!</v>
      </c>
    </row>
    <row r="1024" spans="9:12" x14ac:dyDescent="0.2">
      <c r="I1024" s="3">
        <v>44484</v>
      </c>
      <c r="J1024" s="4">
        <f>YEAR(טבלה7[[#This Row],[תאריך]])</f>
        <v>2021</v>
      </c>
      <c r="K1024" s="9">
        <f>MONTH(טבלה7[[#This Row],[תאריך]])</f>
        <v>10</v>
      </c>
      <c r="L1024" t="e">
        <f>IF(טבלה7[[#This Row],[תאריך]]&lt;'מצב מכירות'!#REF!,1,0)</f>
        <v>#REF!</v>
      </c>
    </row>
    <row r="1025" spans="9:12" x14ac:dyDescent="0.2">
      <c r="I1025" s="3">
        <v>44485</v>
      </c>
      <c r="J1025" s="4">
        <f>YEAR(טבלה7[[#This Row],[תאריך]])</f>
        <v>2021</v>
      </c>
      <c r="K1025" s="9">
        <f>MONTH(טבלה7[[#This Row],[תאריך]])</f>
        <v>10</v>
      </c>
      <c r="L1025" t="e">
        <f>IF(טבלה7[[#This Row],[תאריך]]&lt;'מצב מכירות'!#REF!,1,0)</f>
        <v>#REF!</v>
      </c>
    </row>
    <row r="1026" spans="9:12" x14ac:dyDescent="0.2">
      <c r="I1026" s="3">
        <v>44486</v>
      </c>
      <c r="J1026" s="4">
        <f>YEAR(טבלה7[[#This Row],[תאריך]])</f>
        <v>2021</v>
      </c>
      <c r="K1026" s="9">
        <f>MONTH(טבלה7[[#This Row],[תאריך]])</f>
        <v>10</v>
      </c>
      <c r="L1026" t="e">
        <f>IF(טבלה7[[#This Row],[תאריך]]&lt;'מצב מכירות'!#REF!,1,0)</f>
        <v>#REF!</v>
      </c>
    </row>
    <row r="1027" spans="9:12" x14ac:dyDescent="0.2">
      <c r="I1027" s="3">
        <v>44487</v>
      </c>
      <c r="J1027" s="4">
        <f>YEAR(טבלה7[[#This Row],[תאריך]])</f>
        <v>2021</v>
      </c>
      <c r="K1027" s="9">
        <f>MONTH(טבלה7[[#This Row],[תאריך]])</f>
        <v>10</v>
      </c>
      <c r="L1027" t="e">
        <f>IF(טבלה7[[#This Row],[תאריך]]&lt;'מצב מכירות'!#REF!,1,0)</f>
        <v>#REF!</v>
      </c>
    </row>
    <row r="1028" spans="9:12" x14ac:dyDescent="0.2">
      <c r="I1028" s="3">
        <v>44488</v>
      </c>
      <c r="J1028" s="4">
        <f>YEAR(טבלה7[[#This Row],[תאריך]])</f>
        <v>2021</v>
      </c>
      <c r="K1028" s="9">
        <f>MONTH(טבלה7[[#This Row],[תאריך]])</f>
        <v>10</v>
      </c>
      <c r="L1028" t="e">
        <f>IF(טבלה7[[#This Row],[תאריך]]&lt;'מצב מכירות'!#REF!,1,0)</f>
        <v>#REF!</v>
      </c>
    </row>
    <row r="1029" spans="9:12" x14ac:dyDescent="0.2">
      <c r="I1029" s="3">
        <v>44489</v>
      </c>
      <c r="J1029" s="4">
        <f>YEAR(טבלה7[[#This Row],[תאריך]])</f>
        <v>2021</v>
      </c>
      <c r="K1029" s="9">
        <f>MONTH(טבלה7[[#This Row],[תאריך]])</f>
        <v>10</v>
      </c>
      <c r="L1029" t="e">
        <f>IF(טבלה7[[#This Row],[תאריך]]&lt;'מצב מכירות'!#REF!,1,0)</f>
        <v>#REF!</v>
      </c>
    </row>
    <row r="1030" spans="9:12" x14ac:dyDescent="0.2">
      <c r="I1030" s="3">
        <v>44490</v>
      </c>
      <c r="J1030" s="4">
        <f>YEAR(טבלה7[[#This Row],[תאריך]])</f>
        <v>2021</v>
      </c>
      <c r="K1030" s="9">
        <f>MONTH(טבלה7[[#This Row],[תאריך]])</f>
        <v>10</v>
      </c>
      <c r="L1030" t="e">
        <f>IF(טבלה7[[#This Row],[תאריך]]&lt;'מצב מכירות'!#REF!,1,0)</f>
        <v>#REF!</v>
      </c>
    </row>
    <row r="1031" spans="9:12" x14ac:dyDescent="0.2">
      <c r="I1031" s="3">
        <v>44491</v>
      </c>
      <c r="J1031" s="4">
        <f>YEAR(טבלה7[[#This Row],[תאריך]])</f>
        <v>2021</v>
      </c>
      <c r="K1031" s="9">
        <f>MONTH(טבלה7[[#This Row],[תאריך]])</f>
        <v>10</v>
      </c>
      <c r="L1031" t="e">
        <f>IF(טבלה7[[#This Row],[תאריך]]&lt;'מצב מכירות'!#REF!,1,0)</f>
        <v>#REF!</v>
      </c>
    </row>
    <row r="1032" spans="9:12" x14ac:dyDescent="0.2">
      <c r="I1032" s="3">
        <v>44492</v>
      </c>
      <c r="J1032" s="4">
        <f>YEAR(טבלה7[[#This Row],[תאריך]])</f>
        <v>2021</v>
      </c>
      <c r="K1032" s="9">
        <f>MONTH(טבלה7[[#This Row],[תאריך]])</f>
        <v>10</v>
      </c>
      <c r="L1032" t="e">
        <f>IF(טבלה7[[#This Row],[תאריך]]&lt;'מצב מכירות'!#REF!,1,0)</f>
        <v>#REF!</v>
      </c>
    </row>
    <row r="1033" spans="9:12" x14ac:dyDescent="0.2">
      <c r="I1033" s="3">
        <v>44493</v>
      </c>
      <c r="J1033" s="4">
        <f>YEAR(טבלה7[[#This Row],[תאריך]])</f>
        <v>2021</v>
      </c>
      <c r="K1033" s="9">
        <f>MONTH(טבלה7[[#This Row],[תאריך]])</f>
        <v>10</v>
      </c>
      <c r="L1033" t="e">
        <f>IF(טבלה7[[#This Row],[תאריך]]&lt;'מצב מכירות'!#REF!,1,0)</f>
        <v>#REF!</v>
      </c>
    </row>
    <row r="1034" spans="9:12" x14ac:dyDescent="0.2">
      <c r="I1034" s="3">
        <v>44494</v>
      </c>
      <c r="J1034" s="4">
        <f>YEAR(טבלה7[[#This Row],[תאריך]])</f>
        <v>2021</v>
      </c>
      <c r="K1034" s="9">
        <f>MONTH(טבלה7[[#This Row],[תאריך]])</f>
        <v>10</v>
      </c>
      <c r="L1034" t="e">
        <f>IF(טבלה7[[#This Row],[תאריך]]&lt;'מצב מכירות'!#REF!,1,0)</f>
        <v>#REF!</v>
      </c>
    </row>
    <row r="1035" spans="9:12" x14ac:dyDescent="0.2">
      <c r="I1035" s="3">
        <v>44495</v>
      </c>
      <c r="J1035" s="4">
        <f>YEAR(טבלה7[[#This Row],[תאריך]])</f>
        <v>2021</v>
      </c>
      <c r="K1035" s="9">
        <f>MONTH(טבלה7[[#This Row],[תאריך]])</f>
        <v>10</v>
      </c>
      <c r="L1035" t="e">
        <f>IF(טבלה7[[#This Row],[תאריך]]&lt;'מצב מכירות'!#REF!,1,0)</f>
        <v>#REF!</v>
      </c>
    </row>
    <row r="1036" spans="9:12" x14ac:dyDescent="0.2">
      <c r="I1036" s="3">
        <v>44496</v>
      </c>
      <c r="J1036" s="4">
        <f>YEAR(טבלה7[[#This Row],[תאריך]])</f>
        <v>2021</v>
      </c>
      <c r="K1036" s="9">
        <f>MONTH(טבלה7[[#This Row],[תאריך]])</f>
        <v>10</v>
      </c>
      <c r="L1036" t="e">
        <f>IF(טבלה7[[#This Row],[תאריך]]&lt;'מצב מכירות'!#REF!,1,0)</f>
        <v>#REF!</v>
      </c>
    </row>
    <row r="1037" spans="9:12" x14ac:dyDescent="0.2">
      <c r="I1037" s="3">
        <v>44497</v>
      </c>
      <c r="J1037" s="4">
        <f>YEAR(טבלה7[[#This Row],[תאריך]])</f>
        <v>2021</v>
      </c>
      <c r="K1037" s="9">
        <f>MONTH(טבלה7[[#This Row],[תאריך]])</f>
        <v>10</v>
      </c>
      <c r="L1037" t="e">
        <f>IF(טבלה7[[#This Row],[תאריך]]&lt;'מצב מכירות'!#REF!,1,0)</f>
        <v>#REF!</v>
      </c>
    </row>
    <row r="1038" spans="9:12" x14ac:dyDescent="0.2">
      <c r="I1038" s="3">
        <v>44498</v>
      </c>
      <c r="J1038" s="4">
        <f>YEAR(טבלה7[[#This Row],[תאריך]])</f>
        <v>2021</v>
      </c>
      <c r="K1038" s="9">
        <f>MONTH(טבלה7[[#This Row],[תאריך]])</f>
        <v>10</v>
      </c>
      <c r="L1038" t="e">
        <f>IF(טבלה7[[#This Row],[תאריך]]&lt;'מצב מכירות'!#REF!,1,0)</f>
        <v>#REF!</v>
      </c>
    </row>
    <row r="1039" spans="9:12" x14ac:dyDescent="0.2">
      <c r="I1039" s="3">
        <v>44499</v>
      </c>
      <c r="J1039" s="4">
        <f>YEAR(טבלה7[[#This Row],[תאריך]])</f>
        <v>2021</v>
      </c>
      <c r="K1039" s="9">
        <f>MONTH(טבלה7[[#This Row],[תאריך]])</f>
        <v>10</v>
      </c>
      <c r="L1039" t="e">
        <f>IF(טבלה7[[#This Row],[תאריך]]&lt;'מצב מכירות'!#REF!,1,0)</f>
        <v>#REF!</v>
      </c>
    </row>
    <row r="1040" spans="9:12" x14ac:dyDescent="0.2">
      <c r="I1040" s="3">
        <v>44500</v>
      </c>
      <c r="J1040" s="4">
        <f>YEAR(טבלה7[[#This Row],[תאריך]])</f>
        <v>2021</v>
      </c>
      <c r="K1040" s="9">
        <f>MONTH(טבלה7[[#This Row],[תאריך]])</f>
        <v>10</v>
      </c>
      <c r="L1040" t="e">
        <f>IF(טבלה7[[#This Row],[תאריך]]&lt;'מצב מכירות'!#REF!,1,0)</f>
        <v>#REF!</v>
      </c>
    </row>
    <row r="1041" spans="9:12" x14ac:dyDescent="0.2">
      <c r="I1041" s="3">
        <v>44501</v>
      </c>
      <c r="J1041" s="4">
        <f>YEAR(טבלה7[[#This Row],[תאריך]])</f>
        <v>2021</v>
      </c>
      <c r="K1041" s="9">
        <f>MONTH(טבלה7[[#This Row],[תאריך]])</f>
        <v>11</v>
      </c>
      <c r="L1041" t="e">
        <f>IF(טבלה7[[#This Row],[תאריך]]&lt;'מצב מכירות'!#REF!,1,0)</f>
        <v>#REF!</v>
      </c>
    </row>
    <row r="1042" spans="9:12" x14ac:dyDescent="0.2">
      <c r="I1042" s="3">
        <v>44502</v>
      </c>
      <c r="J1042" s="4">
        <f>YEAR(טבלה7[[#This Row],[תאריך]])</f>
        <v>2021</v>
      </c>
      <c r="K1042" s="9">
        <f>MONTH(טבלה7[[#This Row],[תאריך]])</f>
        <v>11</v>
      </c>
      <c r="L1042" t="e">
        <f>IF(טבלה7[[#This Row],[תאריך]]&lt;'מצב מכירות'!#REF!,1,0)</f>
        <v>#REF!</v>
      </c>
    </row>
    <row r="1043" spans="9:12" x14ac:dyDescent="0.2">
      <c r="I1043" s="3">
        <v>44503</v>
      </c>
      <c r="J1043" s="4">
        <f>YEAR(טבלה7[[#This Row],[תאריך]])</f>
        <v>2021</v>
      </c>
      <c r="K1043" s="9">
        <f>MONTH(טבלה7[[#This Row],[תאריך]])</f>
        <v>11</v>
      </c>
      <c r="L1043" t="e">
        <f>IF(טבלה7[[#This Row],[תאריך]]&lt;'מצב מכירות'!#REF!,1,0)</f>
        <v>#REF!</v>
      </c>
    </row>
    <row r="1044" spans="9:12" x14ac:dyDescent="0.2">
      <c r="I1044" s="3">
        <v>44504</v>
      </c>
      <c r="J1044" s="4">
        <f>YEAR(טבלה7[[#This Row],[תאריך]])</f>
        <v>2021</v>
      </c>
      <c r="K1044" s="9">
        <f>MONTH(טבלה7[[#This Row],[תאריך]])</f>
        <v>11</v>
      </c>
      <c r="L1044" t="e">
        <f>IF(טבלה7[[#This Row],[תאריך]]&lt;'מצב מכירות'!#REF!,1,0)</f>
        <v>#REF!</v>
      </c>
    </row>
    <row r="1045" spans="9:12" x14ac:dyDescent="0.2">
      <c r="I1045" s="3">
        <v>44505</v>
      </c>
      <c r="J1045" s="4">
        <f>YEAR(טבלה7[[#This Row],[תאריך]])</f>
        <v>2021</v>
      </c>
      <c r="K1045" s="9">
        <f>MONTH(טבלה7[[#This Row],[תאריך]])</f>
        <v>11</v>
      </c>
      <c r="L1045" t="e">
        <f>IF(טבלה7[[#This Row],[תאריך]]&lt;'מצב מכירות'!#REF!,1,0)</f>
        <v>#REF!</v>
      </c>
    </row>
    <row r="1046" spans="9:12" x14ac:dyDescent="0.2">
      <c r="I1046" s="3">
        <v>44506</v>
      </c>
      <c r="J1046" s="4">
        <f>YEAR(טבלה7[[#This Row],[תאריך]])</f>
        <v>2021</v>
      </c>
      <c r="K1046" s="9">
        <f>MONTH(טבלה7[[#This Row],[תאריך]])</f>
        <v>11</v>
      </c>
      <c r="L1046" t="e">
        <f>IF(טבלה7[[#This Row],[תאריך]]&lt;'מצב מכירות'!#REF!,1,0)</f>
        <v>#REF!</v>
      </c>
    </row>
    <row r="1047" spans="9:12" x14ac:dyDescent="0.2">
      <c r="I1047" s="3">
        <v>44507</v>
      </c>
      <c r="J1047" s="4">
        <f>YEAR(טבלה7[[#This Row],[תאריך]])</f>
        <v>2021</v>
      </c>
      <c r="K1047" s="9">
        <f>MONTH(טבלה7[[#This Row],[תאריך]])</f>
        <v>11</v>
      </c>
      <c r="L1047" t="e">
        <f>IF(טבלה7[[#This Row],[תאריך]]&lt;'מצב מכירות'!#REF!,1,0)</f>
        <v>#REF!</v>
      </c>
    </row>
    <row r="1048" spans="9:12" x14ac:dyDescent="0.2">
      <c r="I1048" s="3">
        <v>44508</v>
      </c>
      <c r="J1048" s="4">
        <f>YEAR(טבלה7[[#This Row],[תאריך]])</f>
        <v>2021</v>
      </c>
      <c r="K1048" s="9">
        <f>MONTH(טבלה7[[#This Row],[תאריך]])</f>
        <v>11</v>
      </c>
      <c r="L1048" t="e">
        <f>IF(טבלה7[[#This Row],[תאריך]]&lt;'מצב מכירות'!#REF!,1,0)</f>
        <v>#REF!</v>
      </c>
    </row>
    <row r="1049" spans="9:12" x14ac:dyDescent="0.2">
      <c r="I1049" s="3">
        <v>44509</v>
      </c>
      <c r="J1049" s="4">
        <f>YEAR(טבלה7[[#This Row],[תאריך]])</f>
        <v>2021</v>
      </c>
      <c r="K1049" s="9">
        <f>MONTH(טבלה7[[#This Row],[תאריך]])</f>
        <v>11</v>
      </c>
      <c r="L1049" t="e">
        <f>IF(טבלה7[[#This Row],[תאריך]]&lt;'מצב מכירות'!#REF!,1,0)</f>
        <v>#REF!</v>
      </c>
    </row>
    <row r="1050" spans="9:12" x14ac:dyDescent="0.2">
      <c r="I1050" s="3">
        <v>44510</v>
      </c>
      <c r="J1050" s="4">
        <f>YEAR(טבלה7[[#This Row],[תאריך]])</f>
        <v>2021</v>
      </c>
      <c r="K1050" s="9">
        <f>MONTH(טבלה7[[#This Row],[תאריך]])</f>
        <v>11</v>
      </c>
      <c r="L1050" t="e">
        <f>IF(טבלה7[[#This Row],[תאריך]]&lt;'מצב מכירות'!#REF!,1,0)</f>
        <v>#REF!</v>
      </c>
    </row>
    <row r="1051" spans="9:12" x14ac:dyDescent="0.2">
      <c r="I1051" s="3">
        <v>44511</v>
      </c>
      <c r="J1051" s="4">
        <f>YEAR(טבלה7[[#This Row],[תאריך]])</f>
        <v>2021</v>
      </c>
      <c r="K1051" s="9">
        <f>MONTH(טבלה7[[#This Row],[תאריך]])</f>
        <v>11</v>
      </c>
      <c r="L1051" t="e">
        <f>IF(טבלה7[[#This Row],[תאריך]]&lt;'מצב מכירות'!#REF!,1,0)</f>
        <v>#REF!</v>
      </c>
    </row>
    <row r="1052" spans="9:12" x14ac:dyDescent="0.2">
      <c r="I1052" s="3">
        <v>44512</v>
      </c>
      <c r="J1052" s="4">
        <f>YEAR(טבלה7[[#This Row],[תאריך]])</f>
        <v>2021</v>
      </c>
      <c r="K1052" s="9">
        <f>MONTH(טבלה7[[#This Row],[תאריך]])</f>
        <v>11</v>
      </c>
      <c r="L1052" t="e">
        <f>IF(טבלה7[[#This Row],[תאריך]]&lt;'מצב מכירות'!#REF!,1,0)</f>
        <v>#REF!</v>
      </c>
    </row>
    <row r="1053" spans="9:12" x14ac:dyDescent="0.2">
      <c r="I1053" s="3">
        <v>44513</v>
      </c>
      <c r="J1053" s="4">
        <f>YEAR(טבלה7[[#This Row],[תאריך]])</f>
        <v>2021</v>
      </c>
      <c r="K1053" s="9">
        <f>MONTH(טבלה7[[#This Row],[תאריך]])</f>
        <v>11</v>
      </c>
      <c r="L1053" t="e">
        <f>IF(טבלה7[[#This Row],[תאריך]]&lt;'מצב מכירות'!#REF!,1,0)</f>
        <v>#REF!</v>
      </c>
    </row>
    <row r="1054" spans="9:12" x14ac:dyDescent="0.2">
      <c r="I1054" s="3">
        <v>44514</v>
      </c>
      <c r="J1054" s="4">
        <f>YEAR(טבלה7[[#This Row],[תאריך]])</f>
        <v>2021</v>
      </c>
      <c r="K1054" s="9">
        <f>MONTH(טבלה7[[#This Row],[תאריך]])</f>
        <v>11</v>
      </c>
      <c r="L1054" t="e">
        <f>IF(טבלה7[[#This Row],[תאריך]]&lt;'מצב מכירות'!#REF!,1,0)</f>
        <v>#REF!</v>
      </c>
    </row>
    <row r="1055" spans="9:12" x14ac:dyDescent="0.2">
      <c r="I1055" s="3">
        <v>44515</v>
      </c>
      <c r="J1055" s="4">
        <f>YEAR(טבלה7[[#This Row],[תאריך]])</f>
        <v>2021</v>
      </c>
      <c r="K1055" s="9">
        <f>MONTH(טבלה7[[#This Row],[תאריך]])</f>
        <v>11</v>
      </c>
      <c r="L1055" t="e">
        <f>IF(טבלה7[[#This Row],[תאריך]]&lt;'מצב מכירות'!#REF!,1,0)</f>
        <v>#REF!</v>
      </c>
    </row>
    <row r="1056" spans="9:12" x14ac:dyDescent="0.2">
      <c r="I1056" s="3">
        <v>44516</v>
      </c>
      <c r="J1056" s="4">
        <f>YEAR(טבלה7[[#This Row],[תאריך]])</f>
        <v>2021</v>
      </c>
      <c r="K1056" s="9">
        <f>MONTH(טבלה7[[#This Row],[תאריך]])</f>
        <v>11</v>
      </c>
      <c r="L1056" t="e">
        <f>IF(טבלה7[[#This Row],[תאריך]]&lt;'מצב מכירות'!#REF!,1,0)</f>
        <v>#REF!</v>
      </c>
    </row>
    <row r="1057" spans="9:12" x14ac:dyDescent="0.2">
      <c r="I1057" s="3">
        <v>44517</v>
      </c>
      <c r="J1057" s="4">
        <f>YEAR(טבלה7[[#This Row],[תאריך]])</f>
        <v>2021</v>
      </c>
      <c r="K1057" s="9">
        <f>MONTH(טבלה7[[#This Row],[תאריך]])</f>
        <v>11</v>
      </c>
      <c r="L1057" t="e">
        <f>IF(טבלה7[[#This Row],[תאריך]]&lt;'מצב מכירות'!#REF!,1,0)</f>
        <v>#REF!</v>
      </c>
    </row>
    <row r="1058" spans="9:12" x14ac:dyDescent="0.2">
      <c r="I1058" s="3">
        <v>44518</v>
      </c>
      <c r="J1058" s="4">
        <f>YEAR(טבלה7[[#This Row],[תאריך]])</f>
        <v>2021</v>
      </c>
      <c r="K1058" s="9">
        <f>MONTH(טבלה7[[#This Row],[תאריך]])</f>
        <v>11</v>
      </c>
      <c r="L1058" t="e">
        <f>IF(טבלה7[[#This Row],[תאריך]]&lt;'מצב מכירות'!#REF!,1,0)</f>
        <v>#REF!</v>
      </c>
    </row>
    <row r="1059" spans="9:12" x14ac:dyDescent="0.2">
      <c r="I1059" s="3">
        <v>44519</v>
      </c>
      <c r="J1059" s="4">
        <f>YEAR(טבלה7[[#This Row],[תאריך]])</f>
        <v>2021</v>
      </c>
      <c r="K1059" s="9">
        <f>MONTH(טבלה7[[#This Row],[תאריך]])</f>
        <v>11</v>
      </c>
      <c r="L1059" t="e">
        <f>IF(טבלה7[[#This Row],[תאריך]]&lt;'מצב מכירות'!#REF!,1,0)</f>
        <v>#REF!</v>
      </c>
    </row>
    <row r="1060" spans="9:12" x14ac:dyDescent="0.2">
      <c r="I1060" s="3">
        <v>44520</v>
      </c>
      <c r="J1060" s="4">
        <f>YEAR(טבלה7[[#This Row],[תאריך]])</f>
        <v>2021</v>
      </c>
      <c r="K1060" s="9">
        <f>MONTH(טבלה7[[#This Row],[תאריך]])</f>
        <v>11</v>
      </c>
      <c r="L1060" t="e">
        <f>IF(טבלה7[[#This Row],[תאריך]]&lt;'מצב מכירות'!#REF!,1,0)</f>
        <v>#REF!</v>
      </c>
    </row>
    <row r="1061" spans="9:12" x14ac:dyDescent="0.2">
      <c r="I1061" s="3">
        <v>44521</v>
      </c>
      <c r="J1061" s="4">
        <f>YEAR(טבלה7[[#This Row],[תאריך]])</f>
        <v>2021</v>
      </c>
      <c r="K1061" s="9">
        <f>MONTH(טבלה7[[#This Row],[תאריך]])</f>
        <v>11</v>
      </c>
      <c r="L1061" t="e">
        <f>IF(טבלה7[[#This Row],[תאריך]]&lt;'מצב מכירות'!#REF!,1,0)</f>
        <v>#REF!</v>
      </c>
    </row>
    <row r="1062" spans="9:12" x14ac:dyDescent="0.2">
      <c r="I1062" s="3">
        <v>44522</v>
      </c>
      <c r="J1062" s="4">
        <f>YEAR(טבלה7[[#This Row],[תאריך]])</f>
        <v>2021</v>
      </c>
      <c r="K1062" s="9">
        <f>MONTH(טבלה7[[#This Row],[תאריך]])</f>
        <v>11</v>
      </c>
      <c r="L1062" t="e">
        <f>IF(טבלה7[[#This Row],[תאריך]]&lt;'מצב מכירות'!#REF!,1,0)</f>
        <v>#REF!</v>
      </c>
    </row>
    <row r="1063" spans="9:12" x14ac:dyDescent="0.2">
      <c r="I1063" s="3">
        <v>44523</v>
      </c>
      <c r="J1063" s="4">
        <f>YEAR(טבלה7[[#This Row],[תאריך]])</f>
        <v>2021</v>
      </c>
      <c r="K1063" s="9">
        <f>MONTH(טבלה7[[#This Row],[תאריך]])</f>
        <v>11</v>
      </c>
      <c r="L1063" t="e">
        <f>IF(טבלה7[[#This Row],[תאריך]]&lt;'מצב מכירות'!#REF!,1,0)</f>
        <v>#REF!</v>
      </c>
    </row>
    <row r="1064" spans="9:12" x14ac:dyDescent="0.2">
      <c r="I1064" s="3">
        <v>44524</v>
      </c>
      <c r="J1064" s="4">
        <f>YEAR(טבלה7[[#This Row],[תאריך]])</f>
        <v>2021</v>
      </c>
      <c r="K1064" s="9">
        <f>MONTH(טבלה7[[#This Row],[תאריך]])</f>
        <v>11</v>
      </c>
      <c r="L1064" t="e">
        <f>IF(טבלה7[[#This Row],[תאריך]]&lt;'מצב מכירות'!#REF!,1,0)</f>
        <v>#REF!</v>
      </c>
    </row>
    <row r="1065" spans="9:12" x14ac:dyDescent="0.2">
      <c r="I1065" s="3">
        <v>44525</v>
      </c>
      <c r="J1065" s="4">
        <f>YEAR(טבלה7[[#This Row],[תאריך]])</f>
        <v>2021</v>
      </c>
      <c r="K1065" s="9">
        <f>MONTH(טבלה7[[#This Row],[תאריך]])</f>
        <v>11</v>
      </c>
      <c r="L1065" t="e">
        <f>IF(טבלה7[[#This Row],[תאריך]]&lt;'מצב מכירות'!#REF!,1,0)</f>
        <v>#REF!</v>
      </c>
    </row>
    <row r="1066" spans="9:12" x14ac:dyDescent="0.2">
      <c r="I1066" s="3">
        <v>44526</v>
      </c>
      <c r="J1066" s="4">
        <f>YEAR(טבלה7[[#This Row],[תאריך]])</f>
        <v>2021</v>
      </c>
      <c r="K1066" s="9">
        <f>MONTH(טבלה7[[#This Row],[תאריך]])</f>
        <v>11</v>
      </c>
      <c r="L1066" t="e">
        <f>IF(טבלה7[[#This Row],[תאריך]]&lt;'מצב מכירות'!#REF!,1,0)</f>
        <v>#REF!</v>
      </c>
    </row>
    <row r="1067" spans="9:12" x14ac:dyDescent="0.2">
      <c r="I1067" s="3">
        <v>44527</v>
      </c>
      <c r="J1067" s="4">
        <f>YEAR(טבלה7[[#This Row],[תאריך]])</f>
        <v>2021</v>
      </c>
      <c r="K1067" s="9">
        <f>MONTH(טבלה7[[#This Row],[תאריך]])</f>
        <v>11</v>
      </c>
      <c r="L1067" t="e">
        <f>IF(טבלה7[[#This Row],[תאריך]]&lt;'מצב מכירות'!#REF!,1,0)</f>
        <v>#REF!</v>
      </c>
    </row>
    <row r="1068" spans="9:12" x14ac:dyDescent="0.2">
      <c r="I1068" s="3">
        <v>44528</v>
      </c>
      <c r="J1068" s="4">
        <f>YEAR(טבלה7[[#This Row],[תאריך]])</f>
        <v>2021</v>
      </c>
      <c r="K1068" s="9">
        <f>MONTH(טבלה7[[#This Row],[תאריך]])</f>
        <v>11</v>
      </c>
      <c r="L1068" t="e">
        <f>IF(טבלה7[[#This Row],[תאריך]]&lt;'מצב מכירות'!#REF!,1,0)</f>
        <v>#REF!</v>
      </c>
    </row>
    <row r="1069" spans="9:12" x14ac:dyDescent="0.2">
      <c r="I1069" s="3">
        <v>44529</v>
      </c>
      <c r="J1069" s="4">
        <f>YEAR(טבלה7[[#This Row],[תאריך]])</f>
        <v>2021</v>
      </c>
      <c r="K1069" s="9">
        <f>MONTH(טבלה7[[#This Row],[תאריך]])</f>
        <v>11</v>
      </c>
      <c r="L1069" t="e">
        <f>IF(טבלה7[[#This Row],[תאריך]]&lt;'מצב מכירות'!#REF!,1,0)</f>
        <v>#REF!</v>
      </c>
    </row>
    <row r="1070" spans="9:12" x14ac:dyDescent="0.2">
      <c r="I1070" s="3">
        <v>44530</v>
      </c>
      <c r="J1070" s="4">
        <f>YEAR(טבלה7[[#This Row],[תאריך]])</f>
        <v>2021</v>
      </c>
      <c r="K1070" s="9">
        <f>MONTH(טבלה7[[#This Row],[תאריך]])</f>
        <v>11</v>
      </c>
      <c r="L1070" t="e">
        <f>IF(טבלה7[[#This Row],[תאריך]]&lt;'מצב מכירות'!#REF!,1,0)</f>
        <v>#REF!</v>
      </c>
    </row>
    <row r="1071" spans="9:12" x14ac:dyDescent="0.2">
      <c r="I1071" s="3">
        <v>44531</v>
      </c>
      <c r="J1071" s="4">
        <f>YEAR(טבלה7[[#This Row],[תאריך]])</f>
        <v>2021</v>
      </c>
      <c r="K1071" s="9">
        <f>MONTH(טבלה7[[#This Row],[תאריך]])</f>
        <v>12</v>
      </c>
      <c r="L1071" t="e">
        <f>IF(טבלה7[[#This Row],[תאריך]]&lt;'מצב מכירות'!#REF!,1,0)</f>
        <v>#REF!</v>
      </c>
    </row>
    <row r="1072" spans="9:12" x14ac:dyDescent="0.2">
      <c r="I1072" s="3">
        <v>44532</v>
      </c>
      <c r="J1072" s="4">
        <f>YEAR(טבלה7[[#This Row],[תאריך]])</f>
        <v>2021</v>
      </c>
      <c r="K1072" s="9">
        <f>MONTH(טבלה7[[#This Row],[תאריך]])</f>
        <v>12</v>
      </c>
      <c r="L1072" t="e">
        <f>IF(טבלה7[[#This Row],[תאריך]]&lt;'מצב מכירות'!#REF!,1,0)</f>
        <v>#REF!</v>
      </c>
    </row>
    <row r="1073" spans="9:12" x14ac:dyDescent="0.2">
      <c r="I1073" s="3">
        <v>44533</v>
      </c>
      <c r="J1073" s="4">
        <f>YEAR(טבלה7[[#This Row],[תאריך]])</f>
        <v>2021</v>
      </c>
      <c r="K1073" s="9">
        <f>MONTH(טבלה7[[#This Row],[תאריך]])</f>
        <v>12</v>
      </c>
      <c r="L1073" t="e">
        <f>IF(טבלה7[[#This Row],[תאריך]]&lt;'מצב מכירות'!#REF!,1,0)</f>
        <v>#REF!</v>
      </c>
    </row>
    <row r="1074" spans="9:12" x14ac:dyDescent="0.2">
      <c r="I1074" s="3">
        <v>44534</v>
      </c>
      <c r="J1074" s="4">
        <f>YEAR(טבלה7[[#This Row],[תאריך]])</f>
        <v>2021</v>
      </c>
      <c r="K1074" s="9">
        <f>MONTH(טבלה7[[#This Row],[תאריך]])</f>
        <v>12</v>
      </c>
      <c r="L1074" t="e">
        <f>IF(טבלה7[[#This Row],[תאריך]]&lt;'מצב מכירות'!#REF!,1,0)</f>
        <v>#REF!</v>
      </c>
    </row>
    <row r="1075" spans="9:12" x14ac:dyDescent="0.2">
      <c r="I1075" s="3">
        <v>44535</v>
      </c>
      <c r="J1075" s="4">
        <f>YEAR(טבלה7[[#This Row],[תאריך]])</f>
        <v>2021</v>
      </c>
      <c r="K1075" s="9">
        <f>MONTH(טבלה7[[#This Row],[תאריך]])</f>
        <v>12</v>
      </c>
      <c r="L1075" t="e">
        <f>IF(טבלה7[[#This Row],[תאריך]]&lt;'מצב מכירות'!#REF!,1,0)</f>
        <v>#REF!</v>
      </c>
    </row>
    <row r="1076" spans="9:12" x14ac:dyDescent="0.2">
      <c r="I1076" s="3">
        <v>44536</v>
      </c>
      <c r="J1076" s="4">
        <f>YEAR(טבלה7[[#This Row],[תאריך]])</f>
        <v>2021</v>
      </c>
      <c r="K1076" s="9">
        <f>MONTH(טבלה7[[#This Row],[תאריך]])</f>
        <v>12</v>
      </c>
      <c r="L1076" t="e">
        <f>IF(טבלה7[[#This Row],[תאריך]]&lt;'מצב מכירות'!#REF!,1,0)</f>
        <v>#REF!</v>
      </c>
    </row>
    <row r="1077" spans="9:12" x14ac:dyDescent="0.2">
      <c r="I1077" s="3">
        <v>44537</v>
      </c>
      <c r="J1077" s="4">
        <f>YEAR(טבלה7[[#This Row],[תאריך]])</f>
        <v>2021</v>
      </c>
      <c r="K1077" s="9">
        <f>MONTH(טבלה7[[#This Row],[תאריך]])</f>
        <v>12</v>
      </c>
      <c r="L1077" t="e">
        <f>IF(טבלה7[[#This Row],[תאריך]]&lt;'מצב מכירות'!#REF!,1,0)</f>
        <v>#REF!</v>
      </c>
    </row>
    <row r="1078" spans="9:12" x14ac:dyDescent="0.2">
      <c r="I1078" s="3">
        <v>44538</v>
      </c>
      <c r="J1078" s="4">
        <f>YEAR(טבלה7[[#This Row],[תאריך]])</f>
        <v>2021</v>
      </c>
      <c r="K1078" s="9">
        <f>MONTH(טבלה7[[#This Row],[תאריך]])</f>
        <v>12</v>
      </c>
      <c r="L1078" t="e">
        <f>IF(טבלה7[[#This Row],[תאריך]]&lt;'מצב מכירות'!#REF!,1,0)</f>
        <v>#REF!</v>
      </c>
    </row>
    <row r="1079" spans="9:12" x14ac:dyDescent="0.2">
      <c r="I1079" s="3">
        <v>44539</v>
      </c>
      <c r="J1079" s="4">
        <f>YEAR(טבלה7[[#This Row],[תאריך]])</f>
        <v>2021</v>
      </c>
      <c r="K1079" s="9">
        <f>MONTH(טבלה7[[#This Row],[תאריך]])</f>
        <v>12</v>
      </c>
      <c r="L1079" t="e">
        <f>IF(טבלה7[[#This Row],[תאריך]]&lt;'מצב מכירות'!#REF!,1,0)</f>
        <v>#REF!</v>
      </c>
    </row>
    <row r="1080" spans="9:12" x14ac:dyDescent="0.2">
      <c r="I1080" s="3">
        <v>44540</v>
      </c>
      <c r="J1080" s="4">
        <f>YEAR(טבלה7[[#This Row],[תאריך]])</f>
        <v>2021</v>
      </c>
      <c r="K1080" s="9">
        <f>MONTH(טבלה7[[#This Row],[תאריך]])</f>
        <v>12</v>
      </c>
      <c r="L1080" t="e">
        <f>IF(טבלה7[[#This Row],[תאריך]]&lt;'מצב מכירות'!#REF!,1,0)</f>
        <v>#REF!</v>
      </c>
    </row>
    <row r="1081" spans="9:12" x14ac:dyDescent="0.2">
      <c r="I1081" s="3">
        <v>44541</v>
      </c>
      <c r="J1081" s="4">
        <f>YEAR(טבלה7[[#This Row],[תאריך]])</f>
        <v>2021</v>
      </c>
      <c r="K1081" s="9">
        <f>MONTH(טבלה7[[#This Row],[תאריך]])</f>
        <v>12</v>
      </c>
      <c r="L1081" t="e">
        <f>IF(טבלה7[[#This Row],[תאריך]]&lt;'מצב מכירות'!#REF!,1,0)</f>
        <v>#REF!</v>
      </c>
    </row>
    <row r="1082" spans="9:12" x14ac:dyDescent="0.2">
      <c r="I1082" s="3">
        <v>44542</v>
      </c>
      <c r="J1082" s="4">
        <f>YEAR(טבלה7[[#This Row],[תאריך]])</f>
        <v>2021</v>
      </c>
      <c r="K1082" s="9">
        <f>MONTH(טבלה7[[#This Row],[תאריך]])</f>
        <v>12</v>
      </c>
      <c r="L1082" t="e">
        <f>IF(טבלה7[[#This Row],[תאריך]]&lt;'מצב מכירות'!#REF!,1,0)</f>
        <v>#REF!</v>
      </c>
    </row>
    <row r="1083" spans="9:12" x14ac:dyDescent="0.2">
      <c r="I1083" s="3">
        <v>44543</v>
      </c>
      <c r="J1083" s="4">
        <f>YEAR(טבלה7[[#This Row],[תאריך]])</f>
        <v>2021</v>
      </c>
      <c r="K1083" s="9">
        <f>MONTH(טבלה7[[#This Row],[תאריך]])</f>
        <v>12</v>
      </c>
      <c r="L1083" t="e">
        <f>IF(טבלה7[[#This Row],[תאריך]]&lt;'מצב מכירות'!#REF!,1,0)</f>
        <v>#REF!</v>
      </c>
    </row>
    <row r="1084" spans="9:12" x14ac:dyDescent="0.2">
      <c r="I1084" s="3">
        <v>44544</v>
      </c>
      <c r="J1084" s="4">
        <f>YEAR(טבלה7[[#This Row],[תאריך]])</f>
        <v>2021</v>
      </c>
      <c r="K1084" s="9">
        <f>MONTH(טבלה7[[#This Row],[תאריך]])</f>
        <v>12</v>
      </c>
      <c r="L1084" t="e">
        <f>IF(טבלה7[[#This Row],[תאריך]]&lt;'מצב מכירות'!#REF!,1,0)</f>
        <v>#REF!</v>
      </c>
    </row>
    <row r="1085" spans="9:12" x14ac:dyDescent="0.2">
      <c r="I1085" s="3">
        <v>44545</v>
      </c>
      <c r="J1085" s="4">
        <f>YEAR(טבלה7[[#This Row],[תאריך]])</f>
        <v>2021</v>
      </c>
      <c r="K1085" s="9">
        <f>MONTH(טבלה7[[#This Row],[תאריך]])</f>
        <v>12</v>
      </c>
      <c r="L1085" t="e">
        <f>IF(טבלה7[[#This Row],[תאריך]]&lt;'מצב מכירות'!#REF!,1,0)</f>
        <v>#REF!</v>
      </c>
    </row>
    <row r="1086" spans="9:12" x14ac:dyDescent="0.2">
      <c r="I1086" s="3">
        <v>44546</v>
      </c>
      <c r="J1086" s="4">
        <f>YEAR(טבלה7[[#This Row],[תאריך]])</f>
        <v>2021</v>
      </c>
      <c r="K1086" s="9">
        <f>MONTH(טבלה7[[#This Row],[תאריך]])</f>
        <v>12</v>
      </c>
      <c r="L1086" t="e">
        <f>IF(טבלה7[[#This Row],[תאריך]]&lt;'מצב מכירות'!#REF!,1,0)</f>
        <v>#REF!</v>
      </c>
    </row>
    <row r="1087" spans="9:12" x14ac:dyDescent="0.2">
      <c r="I1087" s="3">
        <v>44547</v>
      </c>
      <c r="J1087" s="4">
        <f>YEAR(טבלה7[[#This Row],[תאריך]])</f>
        <v>2021</v>
      </c>
      <c r="K1087" s="9">
        <f>MONTH(טבלה7[[#This Row],[תאריך]])</f>
        <v>12</v>
      </c>
      <c r="L1087" t="e">
        <f>IF(טבלה7[[#This Row],[תאריך]]&lt;'מצב מכירות'!#REF!,1,0)</f>
        <v>#REF!</v>
      </c>
    </row>
    <row r="1088" spans="9:12" x14ac:dyDescent="0.2">
      <c r="I1088" s="3">
        <v>44548</v>
      </c>
      <c r="J1088" s="4">
        <f>YEAR(טבלה7[[#This Row],[תאריך]])</f>
        <v>2021</v>
      </c>
      <c r="K1088" s="9">
        <f>MONTH(טבלה7[[#This Row],[תאריך]])</f>
        <v>12</v>
      </c>
      <c r="L1088" t="e">
        <f>IF(טבלה7[[#This Row],[תאריך]]&lt;'מצב מכירות'!#REF!,1,0)</f>
        <v>#REF!</v>
      </c>
    </row>
    <row r="1089" spans="9:12" x14ac:dyDescent="0.2">
      <c r="I1089" s="3">
        <v>44549</v>
      </c>
      <c r="J1089" s="4">
        <f>YEAR(טבלה7[[#This Row],[תאריך]])</f>
        <v>2021</v>
      </c>
      <c r="K1089" s="9">
        <f>MONTH(טבלה7[[#This Row],[תאריך]])</f>
        <v>12</v>
      </c>
      <c r="L1089" t="e">
        <f>IF(טבלה7[[#This Row],[תאריך]]&lt;'מצב מכירות'!#REF!,1,0)</f>
        <v>#REF!</v>
      </c>
    </row>
    <row r="1090" spans="9:12" x14ac:dyDescent="0.2">
      <c r="I1090" s="3">
        <v>44550</v>
      </c>
      <c r="J1090" s="4">
        <f>YEAR(טבלה7[[#This Row],[תאריך]])</f>
        <v>2021</v>
      </c>
      <c r="K1090" s="9">
        <f>MONTH(טבלה7[[#This Row],[תאריך]])</f>
        <v>12</v>
      </c>
      <c r="L1090" t="e">
        <f>IF(טבלה7[[#This Row],[תאריך]]&lt;'מצב מכירות'!#REF!,1,0)</f>
        <v>#REF!</v>
      </c>
    </row>
    <row r="1091" spans="9:12" x14ac:dyDescent="0.2">
      <c r="I1091" s="3">
        <v>44551</v>
      </c>
      <c r="J1091" s="4">
        <f>YEAR(טבלה7[[#This Row],[תאריך]])</f>
        <v>2021</v>
      </c>
      <c r="K1091" s="9">
        <f>MONTH(טבלה7[[#This Row],[תאריך]])</f>
        <v>12</v>
      </c>
      <c r="L1091" t="e">
        <f>IF(טבלה7[[#This Row],[תאריך]]&lt;'מצב מכירות'!#REF!,1,0)</f>
        <v>#REF!</v>
      </c>
    </row>
    <row r="1092" spans="9:12" x14ac:dyDescent="0.2">
      <c r="I1092" s="3">
        <v>44552</v>
      </c>
      <c r="J1092" s="4">
        <f>YEAR(טבלה7[[#This Row],[תאריך]])</f>
        <v>2021</v>
      </c>
      <c r="K1092" s="9">
        <f>MONTH(טבלה7[[#This Row],[תאריך]])</f>
        <v>12</v>
      </c>
      <c r="L1092" t="e">
        <f>IF(טבלה7[[#This Row],[תאריך]]&lt;'מצב מכירות'!#REF!,1,0)</f>
        <v>#REF!</v>
      </c>
    </row>
    <row r="1093" spans="9:12" x14ac:dyDescent="0.2">
      <c r="I1093" s="3">
        <v>44553</v>
      </c>
      <c r="J1093" s="4">
        <f>YEAR(טבלה7[[#This Row],[תאריך]])</f>
        <v>2021</v>
      </c>
      <c r="K1093" s="9">
        <f>MONTH(טבלה7[[#This Row],[תאריך]])</f>
        <v>12</v>
      </c>
      <c r="L1093" t="e">
        <f>IF(טבלה7[[#This Row],[תאריך]]&lt;'מצב מכירות'!#REF!,1,0)</f>
        <v>#REF!</v>
      </c>
    </row>
    <row r="1094" spans="9:12" x14ac:dyDescent="0.2">
      <c r="I1094" s="3">
        <v>44554</v>
      </c>
      <c r="J1094" s="4">
        <f>YEAR(טבלה7[[#This Row],[תאריך]])</f>
        <v>2021</v>
      </c>
      <c r="K1094" s="9">
        <f>MONTH(טבלה7[[#This Row],[תאריך]])</f>
        <v>12</v>
      </c>
      <c r="L1094" t="e">
        <f>IF(טבלה7[[#This Row],[תאריך]]&lt;'מצב מכירות'!#REF!,1,0)</f>
        <v>#REF!</v>
      </c>
    </row>
    <row r="1095" spans="9:12" x14ac:dyDescent="0.2">
      <c r="I1095" s="3">
        <v>44555</v>
      </c>
      <c r="J1095" s="4">
        <f>YEAR(טבלה7[[#This Row],[תאריך]])</f>
        <v>2021</v>
      </c>
      <c r="K1095" s="9">
        <f>MONTH(טבלה7[[#This Row],[תאריך]])</f>
        <v>12</v>
      </c>
      <c r="L1095" t="e">
        <f>IF(טבלה7[[#This Row],[תאריך]]&lt;'מצב מכירות'!#REF!,1,0)</f>
        <v>#REF!</v>
      </c>
    </row>
    <row r="1096" spans="9:12" x14ac:dyDescent="0.2">
      <c r="I1096" s="3">
        <v>44556</v>
      </c>
      <c r="J1096" s="4">
        <f>YEAR(טבלה7[[#This Row],[תאריך]])</f>
        <v>2021</v>
      </c>
      <c r="K1096" s="9">
        <f>MONTH(טבלה7[[#This Row],[תאריך]])</f>
        <v>12</v>
      </c>
      <c r="L1096" t="e">
        <f>IF(טבלה7[[#This Row],[תאריך]]&lt;'מצב מכירות'!#REF!,1,0)</f>
        <v>#REF!</v>
      </c>
    </row>
    <row r="1097" spans="9:12" x14ac:dyDescent="0.2">
      <c r="I1097" s="3">
        <v>44557</v>
      </c>
      <c r="J1097" s="4">
        <f>YEAR(טבלה7[[#This Row],[תאריך]])</f>
        <v>2021</v>
      </c>
      <c r="K1097" s="9">
        <f>MONTH(טבלה7[[#This Row],[תאריך]])</f>
        <v>12</v>
      </c>
      <c r="L1097" t="e">
        <f>IF(טבלה7[[#This Row],[תאריך]]&lt;'מצב מכירות'!#REF!,1,0)</f>
        <v>#REF!</v>
      </c>
    </row>
    <row r="1098" spans="9:12" x14ac:dyDescent="0.2">
      <c r="I1098" s="3">
        <v>44558</v>
      </c>
      <c r="J1098" s="4">
        <f>YEAR(טבלה7[[#This Row],[תאריך]])</f>
        <v>2021</v>
      </c>
      <c r="K1098" s="9">
        <f>MONTH(טבלה7[[#This Row],[תאריך]])</f>
        <v>12</v>
      </c>
      <c r="L1098" t="e">
        <f>IF(טבלה7[[#This Row],[תאריך]]&lt;'מצב מכירות'!#REF!,1,0)</f>
        <v>#REF!</v>
      </c>
    </row>
    <row r="1099" spans="9:12" x14ac:dyDescent="0.2">
      <c r="I1099" s="3">
        <v>44559</v>
      </c>
      <c r="J1099" s="4">
        <f>YEAR(טבלה7[[#This Row],[תאריך]])</f>
        <v>2021</v>
      </c>
      <c r="K1099" s="9">
        <f>MONTH(טבלה7[[#This Row],[תאריך]])</f>
        <v>12</v>
      </c>
      <c r="L1099" t="e">
        <f>IF(טבלה7[[#This Row],[תאריך]]&lt;'מצב מכירות'!#REF!,1,0)</f>
        <v>#REF!</v>
      </c>
    </row>
    <row r="1100" spans="9:12" x14ac:dyDescent="0.2">
      <c r="I1100" s="3">
        <v>44560</v>
      </c>
      <c r="J1100" s="4">
        <f>YEAR(טבלה7[[#This Row],[תאריך]])</f>
        <v>2021</v>
      </c>
      <c r="K1100" s="9">
        <f>MONTH(טבלה7[[#This Row],[תאריך]])</f>
        <v>12</v>
      </c>
      <c r="L1100" t="e">
        <f>IF(טבלה7[[#This Row],[תאריך]]&lt;'מצב מכירות'!#REF!,1,0)</f>
        <v>#REF!</v>
      </c>
    </row>
    <row r="1101" spans="9:12" x14ac:dyDescent="0.2">
      <c r="I1101" s="3">
        <v>44561</v>
      </c>
      <c r="J1101" s="4">
        <f>YEAR(טבלה7[[#This Row],[תאריך]])</f>
        <v>2021</v>
      </c>
      <c r="K1101" s="9">
        <f>MONTH(טבלה7[[#This Row],[תאריך]])</f>
        <v>12</v>
      </c>
      <c r="L1101" t="e">
        <f>IF(טבלה7[[#This Row],[תאריך]]&lt;'מצב מכירות'!#REF!,1,0)</f>
        <v>#REF!</v>
      </c>
    </row>
    <row r="1102" spans="9:12" x14ac:dyDescent="0.2">
      <c r="I1102" s="3">
        <v>44562</v>
      </c>
      <c r="J1102" s="4">
        <f>YEAR(טבלה7[[#This Row],[תאריך]])</f>
        <v>2022</v>
      </c>
      <c r="K1102" s="9">
        <f>MONTH(טבלה7[[#This Row],[תאריך]])</f>
        <v>1</v>
      </c>
      <c r="L1102" t="e">
        <f>IF(טבלה7[[#This Row],[תאריך]]&lt;'מצב מכירות'!#REF!,1,0)</f>
        <v>#REF!</v>
      </c>
    </row>
    <row r="1103" spans="9:12" x14ac:dyDescent="0.2">
      <c r="I1103" s="3">
        <v>44563</v>
      </c>
      <c r="J1103" s="4">
        <f>YEAR(טבלה7[[#This Row],[תאריך]])</f>
        <v>2022</v>
      </c>
      <c r="K1103" s="9">
        <f>MONTH(טבלה7[[#This Row],[תאריך]])</f>
        <v>1</v>
      </c>
      <c r="L1103" t="e">
        <f>IF(טבלה7[[#This Row],[תאריך]]&lt;'מצב מכירות'!#REF!,1,0)</f>
        <v>#REF!</v>
      </c>
    </row>
    <row r="1104" spans="9:12" x14ac:dyDescent="0.2">
      <c r="I1104" s="3">
        <v>44564</v>
      </c>
      <c r="J1104" s="4">
        <f>YEAR(טבלה7[[#This Row],[תאריך]])</f>
        <v>2022</v>
      </c>
      <c r="K1104" s="9">
        <f>MONTH(טבלה7[[#This Row],[תאריך]])</f>
        <v>1</v>
      </c>
      <c r="L1104" t="e">
        <f>IF(טבלה7[[#This Row],[תאריך]]&lt;'מצב מכירות'!#REF!,1,0)</f>
        <v>#REF!</v>
      </c>
    </row>
    <row r="1105" spans="9:12" x14ac:dyDescent="0.2">
      <c r="I1105" s="3">
        <v>44565</v>
      </c>
      <c r="J1105" s="4">
        <f>YEAR(טבלה7[[#This Row],[תאריך]])</f>
        <v>2022</v>
      </c>
      <c r="K1105" s="9">
        <f>MONTH(טבלה7[[#This Row],[תאריך]])</f>
        <v>1</v>
      </c>
      <c r="L1105" t="e">
        <f>IF(טבלה7[[#This Row],[תאריך]]&lt;'מצב מכירות'!#REF!,1,0)</f>
        <v>#REF!</v>
      </c>
    </row>
    <row r="1106" spans="9:12" x14ac:dyDescent="0.2">
      <c r="I1106" s="3">
        <v>44566</v>
      </c>
      <c r="J1106" s="4">
        <f>YEAR(טבלה7[[#This Row],[תאריך]])</f>
        <v>2022</v>
      </c>
      <c r="K1106" s="9">
        <f>MONTH(טבלה7[[#This Row],[תאריך]])</f>
        <v>1</v>
      </c>
      <c r="L1106" t="e">
        <f>IF(טבלה7[[#This Row],[תאריך]]&lt;'מצב מכירות'!#REF!,1,0)</f>
        <v>#REF!</v>
      </c>
    </row>
    <row r="1107" spans="9:12" x14ac:dyDescent="0.2">
      <c r="I1107" s="3">
        <v>44567</v>
      </c>
      <c r="J1107" s="4">
        <f>YEAR(טבלה7[[#This Row],[תאריך]])</f>
        <v>2022</v>
      </c>
      <c r="K1107" s="9">
        <f>MONTH(טבלה7[[#This Row],[תאריך]])</f>
        <v>1</v>
      </c>
      <c r="L1107" t="e">
        <f>IF(טבלה7[[#This Row],[תאריך]]&lt;'מצב מכירות'!#REF!,1,0)</f>
        <v>#REF!</v>
      </c>
    </row>
    <row r="1108" spans="9:12" x14ac:dyDescent="0.2">
      <c r="I1108" s="3">
        <v>44568</v>
      </c>
      <c r="J1108" s="4">
        <f>YEAR(טבלה7[[#This Row],[תאריך]])</f>
        <v>2022</v>
      </c>
      <c r="K1108" s="9">
        <f>MONTH(טבלה7[[#This Row],[תאריך]])</f>
        <v>1</v>
      </c>
      <c r="L1108" t="e">
        <f>IF(טבלה7[[#This Row],[תאריך]]&lt;'מצב מכירות'!#REF!,1,0)</f>
        <v>#REF!</v>
      </c>
    </row>
    <row r="1109" spans="9:12" x14ac:dyDescent="0.2">
      <c r="I1109" s="3">
        <v>44569</v>
      </c>
      <c r="J1109" s="4">
        <f>YEAR(טבלה7[[#This Row],[תאריך]])</f>
        <v>2022</v>
      </c>
      <c r="K1109" s="9">
        <f>MONTH(טבלה7[[#This Row],[תאריך]])</f>
        <v>1</v>
      </c>
      <c r="L1109" t="e">
        <f>IF(טבלה7[[#This Row],[תאריך]]&lt;'מצב מכירות'!#REF!,1,0)</f>
        <v>#REF!</v>
      </c>
    </row>
    <row r="1110" spans="9:12" x14ac:dyDescent="0.2">
      <c r="I1110" s="3">
        <v>44570</v>
      </c>
      <c r="J1110" s="4">
        <f>YEAR(טבלה7[[#This Row],[תאריך]])</f>
        <v>2022</v>
      </c>
      <c r="K1110" s="9">
        <f>MONTH(טבלה7[[#This Row],[תאריך]])</f>
        <v>1</v>
      </c>
      <c r="L1110" t="e">
        <f>IF(טבלה7[[#This Row],[תאריך]]&lt;'מצב מכירות'!#REF!,1,0)</f>
        <v>#REF!</v>
      </c>
    </row>
    <row r="1111" spans="9:12" x14ac:dyDescent="0.2">
      <c r="I1111" s="3">
        <v>44571</v>
      </c>
      <c r="J1111" s="4">
        <f>YEAR(טבלה7[[#This Row],[תאריך]])</f>
        <v>2022</v>
      </c>
      <c r="K1111" s="9">
        <f>MONTH(טבלה7[[#This Row],[תאריך]])</f>
        <v>1</v>
      </c>
      <c r="L1111" t="e">
        <f>IF(טבלה7[[#This Row],[תאריך]]&lt;'מצב מכירות'!#REF!,1,0)</f>
        <v>#REF!</v>
      </c>
    </row>
    <row r="1112" spans="9:12" x14ac:dyDescent="0.2">
      <c r="I1112" s="3">
        <v>44572</v>
      </c>
      <c r="J1112" s="4">
        <f>YEAR(טבלה7[[#This Row],[תאריך]])</f>
        <v>2022</v>
      </c>
      <c r="K1112" s="9">
        <f>MONTH(טבלה7[[#This Row],[תאריך]])</f>
        <v>1</v>
      </c>
      <c r="L1112" t="e">
        <f>IF(טבלה7[[#This Row],[תאריך]]&lt;'מצב מכירות'!#REF!,1,0)</f>
        <v>#REF!</v>
      </c>
    </row>
    <row r="1113" spans="9:12" x14ac:dyDescent="0.2">
      <c r="I1113" s="3">
        <v>44573</v>
      </c>
      <c r="J1113" s="4">
        <f>YEAR(טבלה7[[#This Row],[תאריך]])</f>
        <v>2022</v>
      </c>
      <c r="K1113" s="9">
        <f>MONTH(טבלה7[[#This Row],[תאריך]])</f>
        <v>1</v>
      </c>
      <c r="L1113" t="e">
        <f>IF(טבלה7[[#This Row],[תאריך]]&lt;'מצב מכירות'!#REF!,1,0)</f>
        <v>#REF!</v>
      </c>
    </row>
    <row r="1114" spans="9:12" x14ac:dyDescent="0.2">
      <c r="I1114" s="3">
        <v>44574</v>
      </c>
      <c r="J1114" s="4">
        <f>YEAR(טבלה7[[#This Row],[תאריך]])</f>
        <v>2022</v>
      </c>
      <c r="K1114" s="9">
        <f>MONTH(טבלה7[[#This Row],[תאריך]])</f>
        <v>1</v>
      </c>
      <c r="L1114" t="e">
        <f>IF(טבלה7[[#This Row],[תאריך]]&lt;'מצב מכירות'!#REF!,1,0)</f>
        <v>#REF!</v>
      </c>
    </row>
    <row r="1115" spans="9:12" x14ac:dyDescent="0.2">
      <c r="I1115" s="3">
        <v>44575</v>
      </c>
      <c r="J1115" s="4">
        <f>YEAR(טבלה7[[#This Row],[תאריך]])</f>
        <v>2022</v>
      </c>
      <c r="K1115" s="9">
        <f>MONTH(טבלה7[[#This Row],[תאריך]])</f>
        <v>1</v>
      </c>
      <c r="L1115" t="e">
        <f>IF(טבלה7[[#This Row],[תאריך]]&lt;'מצב מכירות'!#REF!,1,0)</f>
        <v>#REF!</v>
      </c>
    </row>
    <row r="1116" spans="9:12" x14ac:dyDescent="0.2">
      <c r="I1116" s="3">
        <v>44576</v>
      </c>
      <c r="J1116" s="4">
        <f>YEAR(טבלה7[[#This Row],[תאריך]])</f>
        <v>2022</v>
      </c>
      <c r="K1116" s="9">
        <f>MONTH(טבלה7[[#This Row],[תאריך]])</f>
        <v>1</v>
      </c>
      <c r="L1116" t="e">
        <f>IF(טבלה7[[#This Row],[תאריך]]&lt;'מצב מכירות'!#REF!,1,0)</f>
        <v>#REF!</v>
      </c>
    </row>
    <row r="1117" spans="9:12" x14ac:dyDescent="0.2">
      <c r="I1117" s="3">
        <v>44577</v>
      </c>
      <c r="J1117" s="4">
        <f>YEAR(טבלה7[[#This Row],[תאריך]])</f>
        <v>2022</v>
      </c>
      <c r="K1117" s="9">
        <f>MONTH(טבלה7[[#This Row],[תאריך]])</f>
        <v>1</v>
      </c>
      <c r="L1117" t="e">
        <f>IF(טבלה7[[#This Row],[תאריך]]&lt;'מצב מכירות'!#REF!,1,0)</f>
        <v>#REF!</v>
      </c>
    </row>
    <row r="1118" spans="9:12" x14ac:dyDescent="0.2">
      <c r="I1118" s="3">
        <v>44578</v>
      </c>
      <c r="J1118" s="4">
        <f>YEAR(טבלה7[[#This Row],[תאריך]])</f>
        <v>2022</v>
      </c>
      <c r="K1118" s="9">
        <f>MONTH(טבלה7[[#This Row],[תאריך]])</f>
        <v>1</v>
      </c>
      <c r="L1118" t="e">
        <f>IF(טבלה7[[#This Row],[תאריך]]&lt;'מצב מכירות'!#REF!,1,0)</f>
        <v>#REF!</v>
      </c>
    </row>
    <row r="1119" spans="9:12" x14ac:dyDescent="0.2">
      <c r="I1119" s="3">
        <v>44579</v>
      </c>
      <c r="J1119" s="4">
        <f>YEAR(טבלה7[[#This Row],[תאריך]])</f>
        <v>2022</v>
      </c>
      <c r="K1119" s="9">
        <f>MONTH(טבלה7[[#This Row],[תאריך]])</f>
        <v>1</v>
      </c>
      <c r="L1119" t="e">
        <f>IF(טבלה7[[#This Row],[תאריך]]&lt;'מצב מכירות'!#REF!,1,0)</f>
        <v>#REF!</v>
      </c>
    </row>
    <row r="1120" spans="9:12" x14ac:dyDescent="0.2">
      <c r="I1120" s="3">
        <v>44580</v>
      </c>
      <c r="J1120" s="4">
        <f>YEAR(טבלה7[[#This Row],[תאריך]])</f>
        <v>2022</v>
      </c>
      <c r="K1120" s="9">
        <f>MONTH(טבלה7[[#This Row],[תאריך]])</f>
        <v>1</v>
      </c>
      <c r="L1120" t="e">
        <f>IF(טבלה7[[#This Row],[תאריך]]&lt;'מצב מכירות'!#REF!,1,0)</f>
        <v>#REF!</v>
      </c>
    </row>
    <row r="1121" spans="9:12" x14ac:dyDescent="0.2">
      <c r="I1121" s="3">
        <v>44581</v>
      </c>
      <c r="J1121" s="4">
        <f>YEAR(טבלה7[[#This Row],[תאריך]])</f>
        <v>2022</v>
      </c>
      <c r="K1121" s="9">
        <f>MONTH(טבלה7[[#This Row],[תאריך]])</f>
        <v>1</v>
      </c>
      <c r="L1121" t="e">
        <f>IF(טבלה7[[#This Row],[תאריך]]&lt;'מצב מכירות'!#REF!,1,0)</f>
        <v>#REF!</v>
      </c>
    </row>
    <row r="1122" spans="9:12" x14ac:dyDescent="0.2">
      <c r="I1122" s="3">
        <v>44582</v>
      </c>
      <c r="J1122" s="4">
        <f>YEAR(טבלה7[[#This Row],[תאריך]])</f>
        <v>2022</v>
      </c>
      <c r="K1122" s="9">
        <f>MONTH(טבלה7[[#This Row],[תאריך]])</f>
        <v>1</v>
      </c>
      <c r="L1122" t="e">
        <f>IF(טבלה7[[#This Row],[תאריך]]&lt;'מצב מכירות'!#REF!,1,0)</f>
        <v>#REF!</v>
      </c>
    </row>
    <row r="1123" spans="9:12" x14ac:dyDescent="0.2">
      <c r="I1123" s="3">
        <v>44583</v>
      </c>
      <c r="J1123" s="4">
        <f>YEAR(טבלה7[[#This Row],[תאריך]])</f>
        <v>2022</v>
      </c>
      <c r="K1123" s="9">
        <f>MONTH(טבלה7[[#This Row],[תאריך]])</f>
        <v>1</v>
      </c>
      <c r="L1123" t="e">
        <f>IF(טבלה7[[#This Row],[תאריך]]&lt;'מצב מכירות'!#REF!,1,0)</f>
        <v>#REF!</v>
      </c>
    </row>
    <row r="1124" spans="9:12" x14ac:dyDescent="0.2">
      <c r="I1124" s="3">
        <v>44584</v>
      </c>
      <c r="J1124" s="4">
        <f>YEAR(טבלה7[[#This Row],[תאריך]])</f>
        <v>2022</v>
      </c>
      <c r="K1124" s="9">
        <f>MONTH(טבלה7[[#This Row],[תאריך]])</f>
        <v>1</v>
      </c>
      <c r="L1124" t="e">
        <f>IF(טבלה7[[#This Row],[תאריך]]&lt;'מצב מכירות'!#REF!,1,0)</f>
        <v>#REF!</v>
      </c>
    </row>
    <row r="1125" spans="9:12" x14ac:dyDescent="0.2">
      <c r="I1125" s="3">
        <v>44585</v>
      </c>
      <c r="J1125" s="4">
        <f>YEAR(טבלה7[[#This Row],[תאריך]])</f>
        <v>2022</v>
      </c>
      <c r="K1125" s="9">
        <f>MONTH(טבלה7[[#This Row],[תאריך]])</f>
        <v>1</v>
      </c>
      <c r="L1125" t="e">
        <f>IF(טבלה7[[#This Row],[תאריך]]&lt;'מצב מכירות'!#REF!,1,0)</f>
        <v>#REF!</v>
      </c>
    </row>
    <row r="1126" spans="9:12" x14ac:dyDescent="0.2">
      <c r="I1126" s="3">
        <v>44586</v>
      </c>
      <c r="J1126" s="4">
        <f>YEAR(טבלה7[[#This Row],[תאריך]])</f>
        <v>2022</v>
      </c>
      <c r="K1126" s="9">
        <f>MONTH(טבלה7[[#This Row],[תאריך]])</f>
        <v>1</v>
      </c>
      <c r="L1126" t="e">
        <f>IF(טבלה7[[#This Row],[תאריך]]&lt;'מצב מכירות'!#REF!,1,0)</f>
        <v>#REF!</v>
      </c>
    </row>
    <row r="1127" spans="9:12" x14ac:dyDescent="0.2">
      <c r="I1127" s="3">
        <v>44587</v>
      </c>
      <c r="J1127" s="4">
        <f>YEAR(טבלה7[[#This Row],[תאריך]])</f>
        <v>2022</v>
      </c>
      <c r="K1127" s="9">
        <f>MONTH(טבלה7[[#This Row],[תאריך]])</f>
        <v>1</v>
      </c>
      <c r="L1127" t="e">
        <f>IF(טבלה7[[#This Row],[תאריך]]&lt;'מצב מכירות'!#REF!,1,0)</f>
        <v>#REF!</v>
      </c>
    </row>
    <row r="1128" spans="9:12" x14ac:dyDescent="0.2">
      <c r="I1128" s="3">
        <v>44588</v>
      </c>
      <c r="J1128" s="4">
        <f>YEAR(טבלה7[[#This Row],[תאריך]])</f>
        <v>2022</v>
      </c>
      <c r="K1128" s="9">
        <f>MONTH(טבלה7[[#This Row],[תאריך]])</f>
        <v>1</v>
      </c>
      <c r="L1128" t="e">
        <f>IF(טבלה7[[#This Row],[תאריך]]&lt;'מצב מכירות'!#REF!,1,0)</f>
        <v>#REF!</v>
      </c>
    </row>
    <row r="1129" spans="9:12" x14ac:dyDescent="0.2">
      <c r="I1129" s="3">
        <v>44589</v>
      </c>
      <c r="J1129" s="4">
        <f>YEAR(טבלה7[[#This Row],[תאריך]])</f>
        <v>2022</v>
      </c>
      <c r="K1129" s="9">
        <f>MONTH(טבלה7[[#This Row],[תאריך]])</f>
        <v>1</v>
      </c>
      <c r="L1129" t="e">
        <f>IF(טבלה7[[#This Row],[תאריך]]&lt;'מצב מכירות'!#REF!,1,0)</f>
        <v>#REF!</v>
      </c>
    </row>
    <row r="1130" spans="9:12" x14ac:dyDescent="0.2">
      <c r="I1130" s="3">
        <v>44590</v>
      </c>
      <c r="J1130" s="4">
        <f>YEAR(טבלה7[[#This Row],[תאריך]])</f>
        <v>2022</v>
      </c>
      <c r="K1130" s="9">
        <f>MONTH(טבלה7[[#This Row],[תאריך]])</f>
        <v>1</v>
      </c>
      <c r="L1130" t="e">
        <f>IF(טבלה7[[#This Row],[תאריך]]&lt;'מצב מכירות'!#REF!,1,0)</f>
        <v>#REF!</v>
      </c>
    </row>
    <row r="1131" spans="9:12" x14ac:dyDescent="0.2">
      <c r="I1131" s="3">
        <v>44591</v>
      </c>
      <c r="J1131" s="4">
        <f>YEAR(טבלה7[[#This Row],[תאריך]])</f>
        <v>2022</v>
      </c>
      <c r="K1131" s="9">
        <f>MONTH(טבלה7[[#This Row],[תאריך]])</f>
        <v>1</v>
      </c>
      <c r="L1131" t="e">
        <f>IF(טבלה7[[#This Row],[תאריך]]&lt;'מצב מכירות'!#REF!,1,0)</f>
        <v>#REF!</v>
      </c>
    </row>
    <row r="1132" spans="9:12" x14ac:dyDescent="0.2">
      <c r="I1132" s="3">
        <v>44592</v>
      </c>
      <c r="J1132" s="4">
        <f>YEAR(טבלה7[[#This Row],[תאריך]])</f>
        <v>2022</v>
      </c>
      <c r="K1132" s="9">
        <f>MONTH(טבלה7[[#This Row],[תאריך]])</f>
        <v>1</v>
      </c>
      <c r="L1132" t="e">
        <f>IF(טבלה7[[#This Row],[תאריך]]&lt;'מצב מכירות'!#REF!,1,0)</f>
        <v>#REF!</v>
      </c>
    </row>
    <row r="1133" spans="9:12" x14ac:dyDescent="0.2">
      <c r="I1133" s="3">
        <v>44593</v>
      </c>
      <c r="J1133" s="4">
        <f>YEAR(טבלה7[[#This Row],[תאריך]])</f>
        <v>2022</v>
      </c>
      <c r="K1133" s="9">
        <f>MONTH(טבלה7[[#This Row],[תאריך]])</f>
        <v>2</v>
      </c>
      <c r="L1133" t="e">
        <f>IF(טבלה7[[#This Row],[תאריך]]&lt;'מצב מכירות'!#REF!,1,0)</f>
        <v>#REF!</v>
      </c>
    </row>
    <row r="1134" spans="9:12" x14ac:dyDescent="0.2">
      <c r="I1134" s="3">
        <v>44594</v>
      </c>
      <c r="J1134" s="4">
        <f>YEAR(טבלה7[[#This Row],[תאריך]])</f>
        <v>2022</v>
      </c>
      <c r="K1134" s="9">
        <f>MONTH(טבלה7[[#This Row],[תאריך]])</f>
        <v>2</v>
      </c>
      <c r="L1134" t="e">
        <f>IF(טבלה7[[#This Row],[תאריך]]&lt;'מצב מכירות'!#REF!,1,0)</f>
        <v>#REF!</v>
      </c>
    </row>
    <row r="1135" spans="9:12" x14ac:dyDescent="0.2">
      <c r="I1135" s="3">
        <v>44595</v>
      </c>
      <c r="J1135" s="4">
        <f>YEAR(טבלה7[[#This Row],[תאריך]])</f>
        <v>2022</v>
      </c>
      <c r="K1135" s="9">
        <f>MONTH(טבלה7[[#This Row],[תאריך]])</f>
        <v>2</v>
      </c>
      <c r="L1135" t="e">
        <f>IF(טבלה7[[#This Row],[תאריך]]&lt;'מצב מכירות'!#REF!,1,0)</f>
        <v>#REF!</v>
      </c>
    </row>
    <row r="1136" spans="9:12" x14ac:dyDescent="0.2">
      <c r="I1136" s="3">
        <v>44596</v>
      </c>
      <c r="J1136" s="4">
        <f>YEAR(טבלה7[[#This Row],[תאריך]])</f>
        <v>2022</v>
      </c>
      <c r="K1136" s="9">
        <f>MONTH(טבלה7[[#This Row],[תאריך]])</f>
        <v>2</v>
      </c>
      <c r="L1136" t="e">
        <f>IF(טבלה7[[#This Row],[תאריך]]&lt;'מצב מכירות'!#REF!,1,0)</f>
        <v>#REF!</v>
      </c>
    </row>
    <row r="1137" spans="9:12" x14ac:dyDescent="0.2">
      <c r="I1137" s="3">
        <v>44597</v>
      </c>
      <c r="J1137" s="4">
        <f>YEAR(טבלה7[[#This Row],[תאריך]])</f>
        <v>2022</v>
      </c>
      <c r="K1137" s="9">
        <f>MONTH(טבלה7[[#This Row],[תאריך]])</f>
        <v>2</v>
      </c>
      <c r="L1137" t="e">
        <f>IF(טבלה7[[#This Row],[תאריך]]&lt;'מצב מכירות'!#REF!,1,0)</f>
        <v>#REF!</v>
      </c>
    </row>
    <row r="1138" spans="9:12" x14ac:dyDescent="0.2">
      <c r="I1138" s="3">
        <v>44598</v>
      </c>
      <c r="J1138" s="4">
        <f>YEAR(טבלה7[[#This Row],[תאריך]])</f>
        <v>2022</v>
      </c>
      <c r="K1138" s="9">
        <f>MONTH(טבלה7[[#This Row],[תאריך]])</f>
        <v>2</v>
      </c>
      <c r="L1138" t="e">
        <f>IF(טבלה7[[#This Row],[תאריך]]&lt;'מצב מכירות'!#REF!,1,0)</f>
        <v>#REF!</v>
      </c>
    </row>
    <row r="1139" spans="9:12" x14ac:dyDescent="0.2">
      <c r="I1139" s="3">
        <v>44599</v>
      </c>
      <c r="J1139" s="4">
        <f>YEAR(טבלה7[[#This Row],[תאריך]])</f>
        <v>2022</v>
      </c>
      <c r="K1139" s="9">
        <f>MONTH(טבלה7[[#This Row],[תאריך]])</f>
        <v>2</v>
      </c>
      <c r="L1139" t="e">
        <f>IF(טבלה7[[#This Row],[תאריך]]&lt;'מצב מכירות'!#REF!,1,0)</f>
        <v>#REF!</v>
      </c>
    </row>
    <row r="1140" spans="9:12" x14ac:dyDescent="0.2">
      <c r="I1140" s="3">
        <v>44600</v>
      </c>
      <c r="J1140" s="4">
        <f>YEAR(טבלה7[[#This Row],[תאריך]])</f>
        <v>2022</v>
      </c>
      <c r="K1140" s="9">
        <f>MONTH(טבלה7[[#This Row],[תאריך]])</f>
        <v>2</v>
      </c>
      <c r="L1140" t="e">
        <f>IF(טבלה7[[#This Row],[תאריך]]&lt;'מצב מכירות'!#REF!,1,0)</f>
        <v>#REF!</v>
      </c>
    </row>
    <row r="1141" spans="9:12" x14ac:dyDescent="0.2">
      <c r="I1141" s="3">
        <v>44601</v>
      </c>
      <c r="J1141" s="4">
        <f>YEAR(טבלה7[[#This Row],[תאריך]])</f>
        <v>2022</v>
      </c>
      <c r="K1141" s="9">
        <f>MONTH(טבלה7[[#This Row],[תאריך]])</f>
        <v>2</v>
      </c>
      <c r="L1141" t="e">
        <f>IF(טבלה7[[#This Row],[תאריך]]&lt;'מצב מכירות'!#REF!,1,0)</f>
        <v>#REF!</v>
      </c>
    </row>
    <row r="1142" spans="9:12" x14ac:dyDescent="0.2">
      <c r="I1142" s="3">
        <v>44602</v>
      </c>
      <c r="J1142" s="4">
        <f>YEAR(טבלה7[[#This Row],[תאריך]])</f>
        <v>2022</v>
      </c>
      <c r="K1142" s="9">
        <f>MONTH(טבלה7[[#This Row],[תאריך]])</f>
        <v>2</v>
      </c>
      <c r="L1142" t="e">
        <f>IF(טבלה7[[#This Row],[תאריך]]&lt;'מצב מכירות'!#REF!,1,0)</f>
        <v>#REF!</v>
      </c>
    </row>
    <row r="1143" spans="9:12" x14ac:dyDescent="0.2">
      <c r="I1143" s="3">
        <v>44603</v>
      </c>
      <c r="J1143" s="4">
        <f>YEAR(טבלה7[[#This Row],[תאריך]])</f>
        <v>2022</v>
      </c>
      <c r="K1143" s="9">
        <f>MONTH(טבלה7[[#This Row],[תאריך]])</f>
        <v>2</v>
      </c>
      <c r="L1143" t="e">
        <f>IF(טבלה7[[#This Row],[תאריך]]&lt;'מצב מכירות'!#REF!,1,0)</f>
        <v>#REF!</v>
      </c>
    </row>
    <row r="1144" spans="9:12" x14ac:dyDescent="0.2">
      <c r="I1144" s="3">
        <v>44604</v>
      </c>
      <c r="J1144" s="4">
        <f>YEAR(טבלה7[[#This Row],[תאריך]])</f>
        <v>2022</v>
      </c>
      <c r="K1144" s="9">
        <f>MONTH(טבלה7[[#This Row],[תאריך]])</f>
        <v>2</v>
      </c>
      <c r="L1144" t="e">
        <f>IF(טבלה7[[#This Row],[תאריך]]&lt;'מצב מכירות'!#REF!,1,0)</f>
        <v>#REF!</v>
      </c>
    </row>
    <row r="1145" spans="9:12" x14ac:dyDescent="0.2">
      <c r="I1145" s="3">
        <v>44605</v>
      </c>
      <c r="J1145" s="4">
        <f>YEAR(טבלה7[[#This Row],[תאריך]])</f>
        <v>2022</v>
      </c>
      <c r="K1145" s="9">
        <f>MONTH(טבלה7[[#This Row],[תאריך]])</f>
        <v>2</v>
      </c>
      <c r="L1145" t="e">
        <f>IF(טבלה7[[#This Row],[תאריך]]&lt;'מצב מכירות'!#REF!,1,0)</f>
        <v>#REF!</v>
      </c>
    </row>
    <row r="1146" spans="9:12" x14ac:dyDescent="0.2">
      <c r="I1146" s="3">
        <v>44606</v>
      </c>
      <c r="J1146" s="4">
        <f>YEAR(טבלה7[[#This Row],[תאריך]])</f>
        <v>2022</v>
      </c>
      <c r="K1146" s="9">
        <f>MONTH(טבלה7[[#This Row],[תאריך]])</f>
        <v>2</v>
      </c>
      <c r="L1146" t="e">
        <f>IF(טבלה7[[#This Row],[תאריך]]&lt;'מצב מכירות'!#REF!,1,0)</f>
        <v>#REF!</v>
      </c>
    </row>
    <row r="1147" spans="9:12" x14ac:dyDescent="0.2">
      <c r="I1147" s="3">
        <v>44607</v>
      </c>
      <c r="J1147" s="4">
        <f>YEAR(טבלה7[[#This Row],[תאריך]])</f>
        <v>2022</v>
      </c>
      <c r="K1147" s="9">
        <f>MONTH(טבלה7[[#This Row],[תאריך]])</f>
        <v>2</v>
      </c>
      <c r="L1147" t="e">
        <f>IF(טבלה7[[#This Row],[תאריך]]&lt;'מצב מכירות'!#REF!,1,0)</f>
        <v>#REF!</v>
      </c>
    </row>
    <row r="1148" spans="9:12" x14ac:dyDescent="0.2">
      <c r="I1148" s="3">
        <v>44608</v>
      </c>
      <c r="J1148" s="4">
        <f>YEAR(טבלה7[[#This Row],[תאריך]])</f>
        <v>2022</v>
      </c>
      <c r="K1148" s="9">
        <f>MONTH(טבלה7[[#This Row],[תאריך]])</f>
        <v>2</v>
      </c>
      <c r="L1148" t="e">
        <f>IF(טבלה7[[#This Row],[תאריך]]&lt;'מצב מכירות'!#REF!,1,0)</f>
        <v>#REF!</v>
      </c>
    </row>
    <row r="1149" spans="9:12" x14ac:dyDescent="0.2">
      <c r="I1149" s="3">
        <v>44609</v>
      </c>
      <c r="J1149" s="4">
        <f>YEAR(טבלה7[[#This Row],[תאריך]])</f>
        <v>2022</v>
      </c>
      <c r="K1149" s="9">
        <f>MONTH(טבלה7[[#This Row],[תאריך]])</f>
        <v>2</v>
      </c>
      <c r="L1149" t="e">
        <f>IF(טבלה7[[#This Row],[תאריך]]&lt;'מצב מכירות'!#REF!,1,0)</f>
        <v>#REF!</v>
      </c>
    </row>
    <row r="1150" spans="9:12" x14ac:dyDescent="0.2">
      <c r="I1150" s="3">
        <v>44610</v>
      </c>
      <c r="J1150" s="4">
        <f>YEAR(טבלה7[[#This Row],[תאריך]])</f>
        <v>2022</v>
      </c>
      <c r="K1150" s="9">
        <f>MONTH(טבלה7[[#This Row],[תאריך]])</f>
        <v>2</v>
      </c>
      <c r="L1150" t="e">
        <f>IF(טבלה7[[#This Row],[תאריך]]&lt;'מצב מכירות'!#REF!,1,0)</f>
        <v>#REF!</v>
      </c>
    </row>
    <row r="1151" spans="9:12" x14ac:dyDescent="0.2">
      <c r="I1151" s="3">
        <v>44611</v>
      </c>
      <c r="J1151" s="4">
        <f>YEAR(טבלה7[[#This Row],[תאריך]])</f>
        <v>2022</v>
      </c>
      <c r="K1151" s="9">
        <f>MONTH(טבלה7[[#This Row],[תאריך]])</f>
        <v>2</v>
      </c>
      <c r="L1151" t="e">
        <f>IF(טבלה7[[#This Row],[תאריך]]&lt;'מצב מכירות'!#REF!,1,0)</f>
        <v>#REF!</v>
      </c>
    </row>
    <row r="1152" spans="9:12" x14ac:dyDescent="0.2">
      <c r="I1152" s="3">
        <v>44612</v>
      </c>
      <c r="J1152" s="4">
        <f>YEAR(טבלה7[[#This Row],[תאריך]])</f>
        <v>2022</v>
      </c>
      <c r="K1152" s="9">
        <f>MONTH(טבלה7[[#This Row],[תאריך]])</f>
        <v>2</v>
      </c>
      <c r="L1152" t="e">
        <f>IF(טבלה7[[#This Row],[תאריך]]&lt;'מצב מכירות'!#REF!,1,0)</f>
        <v>#REF!</v>
      </c>
    </row>
    <row r="1153" spans="9:12" x14ac:dyDescent="0.2">
      <c r="I1153" s="3">
        <v>44613</v>
      </c>
      <c r="J1153" s="4">
        <f>YEAR(טבלה7[[#This Row],[תאריך]])</f>
        <v>2022</v>
      </c>
      <c r="K1153" s="9">
        <f>MONTH(טבלה7[[#This Row],[תאריך]])</f>
        <v>2</v>
      </c>
      <c r="L1153" t="e">
        <f>IF(טבלה7[[#This Row],[תאריך]]&lt;'מצב מכירות'!#REF!,1,0)</f>
        <v>#REF!</v>
      </c>
    </row>
    <row r="1154" spans="9:12" x14ac:dyDescent="0.2">
      <c r="I1154" s="3">
        <v>44614</v>
      </c>
      <c r="J1154" s="4">
        <f>YEAR(טבלה7[[#This Row],[תאריך]])</f>
        <v>2022</v>
      </c>
      <c r="K1154" s="9">
        <f>MONTH(טבלה7[[#This Row],[תאריך]])</f>
        <v>2</v>
      </c>
      <c r="L1154" t="e">
        <f>IF(טבלה7[[#This Row],[תאריך]]&lt;'מצב מכירות'!#REF!,1,0)</f>
        <v>#REF!</v>
      </c>
    </row>
    <row r="1155" spans="9:12" x14ac:dyDescent="0.2">
      <c r="I1155" s="3">
        <v>44615</v>
      </c>
      <c r="J1155" s="4">
        <f>YEAR(טבלה7[[#This Row],[תאריך]])</f>
        <v>2022</v>
      </c>
      <c r="K1155" s="9">
        <f>MONTH(טבלה7[[#This Row],[תאריך]])</f>
        <v>2</v>
      </c>
      <c r="L1155" t="e">
        <f>IF(טבלה7[[#This Row],[תאריך]]&lt;'מצב מכירות'!#REF!,1,0)</f>
        <v>#REF!</v>
      </c>
    </row>
    <row r="1156" spans="9:12" x14ac:dyDescent="0.2">
      <c r="I1156" s="3">
        <v>44616</v>
      </c>
      <c r="J1156" s="4">
        <f>YEAR(טבלה7[[#This Row],[תאריך]])</f>
        <v>2022</v>
      </c>
      <c r="K1156" s="9">
        <f>MONTH(טבלה7[[#This Row],[תאריך]])</f>
        <v>2</v>
      </c>
      <c r="L1156" t="e">
        <f>IF(טבלה7[[#This Row],[תאריך]]&lt;'מצב מכירות'!#REF!,1,0)</f>
        <v>#REF!</v>
      </c>
    </row>
    <row r="1157" spans="9:12" x14ac:dyDescent="0.2">
      <c r="I1157" s="3">
        <v>44617</v>
      </c>
      <c r="J1157" s="4">
        <f>YEAR(טבלה7[[#This Row],[תאריך]])</f>
        <v>2022</v>
      </c>
      <c r="K1157" s="9">
        <f>MONTH(טבלה7[[#This Row],[תאריך]])</f>
        <v>2</v>
      </c>
      <c r="L1157" t="e">
        <f>IF(טבלה7[[#This Row],[תאריך]]&lt;'מצב מכירות'!#REF!,1,0)</f>
        <v>#REF!</v>
      </c>
    </row>
    <row r="1158" spans="9:12" x14ac:dyDescent="0.2">
      <c r="I1158" s="3">
        <v>44618</v>
      </c>
      <c r="J1158" s="4">
        <f>YEAR(טבלה7[[#This Row],[תאריך]])</f>
        <v>2022</v>
      </c>
      <c r="K1158" s="9">
        <f>MONTH(טבלה7[[#This Row],[תאריך]])</f>
        <v>2</v>
      </c>
      <c r="L1158" t="e">
        <f>IF(טבלה7[[#This Row],[תאריך]]&lt;'מצב מכירות'!#REF!,1,0)</f>
        <v>#REF!</v>
      </c>
    </row>
    <row r="1159" spans="9:12" x14ac:dyDescent="0.2">
      <c r="I1159" s="3">
        <v>44619</v>
      </c>
      <c r="J1159" s="4">
        <f>YEAR(טבלה7[[#This Row],[תאריך]])</f>
        <v>2022</v>
      </c>
      <c r="K1159" s="9">
        <f>MONTH(טבלה7[[#This Row],[תאריך]])</f>
        <v>2</v>
      </c>
      <c r="L1159" t="e">
        <f>IF(טבלה7[[#This Row],[תאריך]]&lt;'מצב מכירות'!#REF!,1,0)</f>
        <v>#REF!</v>
      </c>
    </row>
    <row r="1160" spans="9:12" x14ac:dyDescent="0.2">
      <c r="I1160" s="3">
        <v>44620</v>
      </c>
      <c r="J1160" s="4">
        <f>YEAR(טבלה7[[#This Row],[תאריך]])</f>
        <v>2022</v>
      </c>
      <c r="K1160" s="9">
        <f>MONTH(טבלה7[[#This Row],[תאריך]])</f>
        <v>2</v>
      </c>
      <c r="L1160" t="e">
        <f>IF(טבלה7[[#This Row],[תאריך]]&lt;'מצב מכירות'!#REF!,1,0)</f>
        <v>#REF!</v>
      </c>
    </row>
    <row r="1161" spans="9:12" x14ac:dyDescent="0.2">
      <c r="I1161" s="3">
        <v>44621</v>
      </c>
      <c r="J1161" s="4">
        <f>YEAR(טבלה7[[#This Row],[תאריך]])</f>
        <v>2022</v>
      </c>
      <c r="K1161" s="9">
        <f>MONTH(טבלה7[[#This Row],[תאריך]])</f>
        <v>3</v>
      </c>
      <c r="L1161" t="e">
        <f>IF(טבלה7[[#This Row],[תאריך]]&lt;'מצב מכירות'!#REF!,1,0)</f>
        <v>#REF!</v>
      </c>
    </row>
    <row r="1162" spans="9:12" x14ac:dyDescent="0.2">
      <c r="I1162" s="3">
        <v>44622</v>
      </c>
      <c r="J1162" s="4">
        <f>YEAR(טבלה7[[#This Row],[תאריך]])</f>
        <v>2022</v>
      </c>
      <c r="K1162" s="9">
        <f>MONTH(טבלה7[[#This Row],[תאריך]])</f>
        <v>3</v>
      </c>
      <c r="L1162" t="e">
        <f>IF(טבלה7[[#This Row],[תאריך]]&lt;'מצב מכירות'!#REF!,1,0)</f>
        <v>#REF!</v>
      </c>
    </row>
    <row r="1163" spans="9:12" x14ac:dyDescent="0.2">
      <c r="I1163" s="3">
        <v>44623</v>
      </c>
      <c r="J1163" s="4">
        <f>YEAR(טבלה7[[#This Row],[תאריך]])</f>
        <v>2022</v>
      </c>
      <c r="K1163" s="9">
        <f>MONTH(טבלה7[[#This Row],[תאריך]])</f>
        <v>3</v>
      </c>
      <c r="L1163" t="e">
        <f>IF(טבלה7[[#This Row],[תאריך]]&lt;'מצב מכירות'!#REF!,1,0)</f>
        <v>#REF!</v>
      </c>
    </row>
    <row r="1164" spans="9:12" x14ac:dyDescent="0.2">
      <c r="I1164" s="3">
        <v>44624</v>
      </c>
      <c r="J1164" s="4">
        <f>YEAR(טבלה7[[#This Row],[תאריך]])</f>
        <v>2022</v>
      </c>
      <c r="K1164" s="9">
        <f>MONTH(טבלה7[[#This Row],[תאריך]])</f>
        <v>3</v>
      </c>
      <c r="L1164" t="e">
        <f>IF(טבלה7[[#This Row],[תאריך]]&lt;'מצב מכירות'!#REF!,1,0)</f>
        <v>#REF!</v>
      </c>
    </row>
    <row r="1165" spans="9:12" x14ac:dyDescent="0.2">
      <c r="I1165" s="3">
        <v>44625</v>
      </c>
      <c r="J1165" s="4">
        <f>YEAR(טבלה7[[#This Row],[תאריך]])</f>
        <v>2022</v>
      </c>
      <c r="K1165" s="9">
        <f>MONTH(טבלה7[[#This Row],[תאריך]])</f>
        <v>3</v>
      </c>
      <c r="L1165" t="e">
        <f>IF(טבלה7[[#This Row],[תאריך]]&lt;'מצב מכירות'!#REF!,1,0)</f>
        <v>#REF!</v>
      </c>
    </row>
    <row r="1166" spans="9:12" x14ac:dyDescent="0.2">
      <c r="I1166" s="3">
        <v>44626</v>
      </c>
      <c r="J1166" s="4">
        <f>YEAR(טבלה7[[#This Row],[תאריך]])</f>
        <v>2022</v>
      </c>
      <c r="K1166" s="9">
        <f>MONTH(טבלה7[[#This Row],[תאריך]])</f>
        <v>3</v>
      </c>
      <c r="L1166" t="e">
        <f>IF(טבלה7[[#This Row],[תאריך]]&lt;'מצב מכירות'!#REF!,1,0)</f>
        <v>#REF!</v>
      </c>
    </row>
    <row r="1167" spans="9:12" x14ac:dyDescent="0.2">
      <c r="I1167" s="3">
        <v>44627</v>
      </c>
      <c r="J1167" s="4">
        <f>YEAR(טבלה7[[#This Row],[תאריך]])</f>
        <v>2022</v>
      </c>
      <c r="K1167" s="9">
        <f>MONTH(טבלה7[[#This Row],[תאריך]])</f>
        <v>3</v>
      </c>
      <c r="L1167" t="e">
        <f>IF(טבלה7[[#This Row],[תאריך]]&lt;'מצב מכירות'!#REF!,1,0)</f>
        <v>#REF!</v>
      </c>
    </row>
    <row r="1168" spans="9:12" x14ac:dyDescent="0.2">
      <c r="I1168" s="3">
        <v>44628</v>
      </c>
      <c r="J1168" s="4">
        <f>YEAR(טבלה7[[#This Row],[תאריך]])</f>
        <v>2022</v>
      </c>
      <c r="K1168" s="9">
        <f>MONTH(טבלה7[[#This Row],[תאריך]])</f>
        <v>3</v>
      </c>
      <c r="L1168" t="e">
        <f>IF(טבלה7[[#This Row],[תאריך]]&lt;'מצב מכירות'!#REF!,1,0)</f>
        <v>#REF!</v>
      </c>
    </row>
    <row r="1169" spans="9:12" x14ac:dyDescent="0.2">
      <c r="I1169" s="3">
        <v>44629</v>
      </c>
      <c r="J1169" s="4">
        <f>YEAR(טבלה7[[#This Row],[תאריך]])</f>
        <v>2022</v>
      </c>
      <c r="K1169" s="9">
        <f>MONTH(טבלה7[[#This Row],[תאריך]])</f>
        <v>3</v>
      </c>
      <c r="L1169" t="e">
        <f>IF(טבלה7[[#This Row],[תאריך]]&lt;'מצב מכירות'!#REF!,1,0)</f>
        <v>#REF!</v>
      </c>
    </row>
    <row r="1170" spans="9:12" x14ac:dyDescent="0.2">
      <c r="I1170" s="3">
        <v>44630</v>
      </c>
      <c r="J1170" s="4">
        <f>YEAR(טבלה7[[#This Row],[תאריך]])</f>
        <v>2022</v>
      </c>
      <c r="K1170" s="9">
        <f>MONTH(טבלה7[[#This Row],[תאריך]])</f>
        <v>3</v>
      </c>
      <c r="L1170" t="e">
        <f>IF(טבלה7[[#This Row],[תאריך]]&lt;'מצב מכירות'!#REF!,1,0)</f>
        <v>#REF!</v>
      </c>
    </row>
    <row r="1171" spans="9:12" x14ac:dyDescent="0.2">
      <c r="I1171" s="3">
        <v>44631</v>
      </c>
      <c r="J1171" s="4">
        <f>YEAR(טבלה7[[#This Row],[תאריך]])</f>
        <v>2022</v>
      </c>
      <c r="K1171" s="9">
        <f>MONTH(טבלה7[[#This Row],[תאריך]])</f>
        <v>3</v>
      </c>
      <c r="L1171" t="e">
        <f>IF(טבלה7[[#This Row],[תאריך]]&lt;'מצב מכירות'!#REF!,1,0)</f>
        <v>#REF!</v>
      </c>
    </row>
    <row r="1172" spans="9:12" x14ac:dyDescent="0.2">
      <c r="I1172" s="3">
        <v>44632</v>
      </c>
      <c r="J1172" s="4">
        <f>YEAR(טבלה7[[#This Row],[תאריך]])</f>
        <v>2022</v>
      </c>
      <c r="K1172" s="9">
        <f>MONTH(טבלה7[[#This Row],[תאריך]])</f>
        <v>3</v>
      </c>
      <c r="L1172" t="e">
        <f>IF(טבלה7[[#This Row],[תאריך]]&lt;'מצב מכירות'!#REF!,1,0)</f>
        <v>#REF!</v>
      </c>
    </row>
    <row r="1173" spans="9:12" x14ac:dyDescent="0.2">
      <c r="I1173" s="3">
        <v>44633</v>
      </c>
      <c r="J1173" s="4">
        <f>YEAR(טבלה7[[#This Row],[תאריך]])</f>
        <v>2022</v>
      </c>
      <c r="K1173" s="9">
        <f>MONTH(טבלה7[[#This Row],[תאריך]])</f>
        <v>3</v>
      </c>
      <c r="L1173" t="e">
        <f>IF(טבלה7[[#This Row],[תאריך]]&lt;'מצב מכירות'!#REF!,1,0)</f>
        <v>#REF!</v>
      </c>
    </row>
    <row r="1174" spans="9:12" x14ac:dyDescent="0.2">
      <c r="I1174" s="3">
        <v>44634</v>
      </c>
      <c r="J1174" s="4">
        <f>YEAR(טבלה7[[#This Row],[תאריך]])</f>
        <v>2022</v>
      </c>
      <c r="K1174" s="9">
        <f>MONTH(טבלה7[[#This Row],[תאריך]])</f>
        <v>3</v>
      </c>
      <c r="L1174" t="e">
        <f>IF(טבלה7[[#This Row],[תאריך]]&lt;'מצב מכירות'!#REF!,1,0)</f>
        <v>#REF!</v>
      </c>
    </row>
    <row r="1175" spans="9:12" x14ac:dyDescent="0.2">
      <c r="I1175" s="3">
        <v>44635</v>
      </c>
      <c r="J1175" s="4">
        <f>YEAR(טבלה7[[#This Row],[תאריך]])</f>
        <v>2022</v>
      </c>
      <c r="K1175" s="9">
        <f>MONTH(טבלה7[[#This Row],[תאריך]])</f>
        <v>3</v>
      </c>
      <c r="L1175" t="e">
        <f>IF(טבלה7[[#This Row],[תאריך]]&lt;'מצב מכירות'!#REF!,1,0)</f>
        <v>#REF!</v>
      </c>
    </row>
    <row r="1176" spans="9:12" x14ac:dyDescent="0.2">
      <c r="I1176" s="3">
        <v>44636</v>
      </c>
      <c r="J1176" s="4">
        <f>YEAR(טבלה7[[#This Row],[תאריך]])</f>
        <v>2022</v>
      </c>
      <c r="K1176" s="9">
        <f>MONTH(טבלה7[[#This Row],[תאריך]])</f>
        <v>3</v>
      </c>
      <c r="L1176" t="e">
        <f>IF(טבלה7[[#This Row],[תאריך]]&lt;'מצב מכירות'!#REF!,1,0)</f>
        <v>#REF!</v>
      </c>
    </row>
    <row r="1177" spans="9:12" x14ac:dyDescent="0.2">
      <c r="I1177" s="3">
        <v>44637</v>
      </c>
      <c r="J1177" s="4">
        <f>YEAR(טבלה7[[#This Row],[תאריך]])</f>
        <v>2022</v>
      </c>
      <c r="K1177" s="9">
        <f>MONTH(טבלה7[[#This Row],[תאריך]])</f>
        <v>3</v>
      </c>
      <c r="L1177" t="e">
        <f>IF(טבלה7[[#This Row],[תאריך]]&lt;'מצב מכירות'!#REF!,1,0)</f>
        <v>#REF!</v>
      </c>
    </row>
    <row r="1178" spans="9:12" x14ac:dyDescent="0.2">
      <c r="I1178" s="3">
        <v>44638</v>
      </c>
      <c r="J1178" s="4">
        <f>YEAR(טבלה7[[#This Row],[תאריך]])</f>
        <v>2022</v>
      </c>
      <c r="K1178" s="9">
        <f>MONTH(טבלה7[[#This Row],[תאריך]])</f>
        <v>3</v>
      </c>
      <c r="L1178" t="e">
        <f>IF(טבלה7[[#This Row],[תאריך]]&lt;'מצב מכירות'!#REF!,1,0)</f>
        <v>#REF!</v>
      </c>
    </row>
    <row r="1179" spans="9:12" x14ac:dyDescent="0.2">
      <c r="I1179" s="3">
        <v>44639</v>
      </c>
      <c r="J1179" s="4">
        <f>YEAR(טבלה7[[#This Row],[תאריך]])</f>
        <v>2022</v>
      </c>
      <c r="K1179" s="9">
        <f>MONTH(טבלה7[[#This Row],[תאריך]])</f>
        <v>3</v>
      </c>
      <c r="L1179" t="e">
        <f>IF(טבלה7[[#This Row],[תאריך]]&lt;'מצב מכירות'!#REF!,1,0)</f>
        <v>#REF!</v>
      </c>
    </row>
    <row r="1180" spans="9:12" x14ac:dyDescent="0.2">
      <c r="I1180" s="3">
        <v>44640</v>
      </c>
      <c r="J1180" s="4">
        <f>YEAR(טבלה7[[#This Row],[תאריך]])</f>
        <v>2022</v>
      </c>
      <c r="K1180" s="9">
        <f>MONTH(טבלה7[[#This Row],[תאריך]])</f>
        <v>3</v>
      </c>
      <c r="L1180" t="e">
        <f>IF(טבלה7[[#This Row],[תאריך]]&lt;'מצב מכירות'!#REF!,1,0)</f>
        <v>#REF!</v>
      </c>
    </row>
    <row r="1181" spans="9:12" x14ac:dyDescent="0.2">
      <c r="I1181" s="3">
        <v>44641</v>
      </c>
      <c r="J1181" s="4">
        <f>YEAR(טבלה7[[#This Row],[תאריך]])</f>
        <v>2022</v>
      </c>
      <c r="K1181" s="9">
        <f>MONTH(טבלה7[[#This Row],[תאריך]])</f>
        <v>3</v>
      </c>
      <c r="L1181" t="e">
        <f>IF(טבלה7[[#This Row],[תאריך]]&lt;'מצב מכירות'!#REF!,1,0)</f>
        <v>#REF!</v>
      </c>
    </row>
    <row r="1182" spans="9:12" x14ac:dyDescent="0.2">
      <c r="I1182" s="3">
        <v>44642</v>
      </c>
      <c r="J1182" s="4">
        <f>YEAR(טבלה7[[#This Row],[תאריך]])</f>
        <v>2022</v>
      </c>
      <c r="K1182" s="9">
        <f>MONTH(טבלה7[[#This Row],[תאריך]])</f>
        <v>3</v>
      </c>
      <c r="L1182" t="e">
        <f>IF(טבלה7[[#This Row],[תאריך]]&lt;'מצב מכירות'!#REF!,1,0)</f>
        <v>#REF!</v>
      </c>
    </row>
    <row r="1183" spans="9:12" x14ac:dyDescent="0.2">
      <c r="I1183" s="3">
        <v>44643</v>
      </c>
      <c r="J1183" s="4">
        <f>YEAR(טבלה7[[#This Row],[תאריך]])</f>
        <v>2022</v>
      </c>
      <c r="K1183" s="9">
        <f>MONTH(טבלה7[[#This Row],[תאריך]])</f>
        <v>3</v>
      </c>
      <c r="L1183" t="e">
        <f>IF(טבלה7[[#This Row],[תאריך]]&lt;'מצב מכירות'!#REF!,1,0)</f>
        <v>#REF!</v>
      </c>
    </row>
    <row r="1184" spans="9:12" x14ac:dyDescent="0.2">
      <c r="I1184" s="3">
        <v>44644</v>
      </c>
      <c r="J1184" s="4">
        <f>YEAR(טבלה7[[#This Row],[תאריך]])</f>
        <v>2022</v>
      </c>
      <c r="K1184" s="9">
        <f>MONTH(טבלה7[[#This Row],[תאריך]])</f>
        <v>3</v>
      </c>
      <c r="L1184" t="e">
        <f>IF(טבלה7[[#This Row],[תאריך]]&lt;'מצב מכירות'!#REF!,1,0)</f>
        <v>#REF!</v>
      </c>
    </row>
    <row r="1185" spans="9:12" x14ac:dyDescent="0.2">
      <c r="I1185" s="3">
        <v>44645</v>
      </c>
      <c r="J1185" s="4">
        <f>YEAR(טבלה7[[#This Row],[תאריך]])</f>
        <v>2022</v>
      </c>
      <c r="K1185" s="9">
        <f>MONTH(טבלה7[[#This Row],[תאריך]])</f>
        <v>3</v>
      </c>
      <c r="L1185" t="e">
        <f>IF(טבלה7[[#This Row],[תאריך]]&lt;'מצב מכירות'!#REF!,1,0)</f>
        <v>#REF!</v>
      </c>
    </row>
    <row r="1186" spans="9:12" x14ac:dyDescent="0.2">
      <c r="I1186" s="3">
        <v>44646</v>
      </c>
      <c r="J1186" s="4">
        <f>YEAR(טבלה7[[#This Row],[תאריך]])</f>
        <v>2022</v>
      </c>
      <c r="K1186" s="9">
        <f>MONTH(טבלה7[[#This Row],[תאריך]])</f>
        <v>3</v>
      </c>
      <c r="L1186" t="e">
        <f>IF(טבלה7[[#This Row],[תאריך]]&lt;'מצב מכירות'!#REF!,1,0)</f>
        <v>#REF!</v>
      </c>
    </row>
    <row r="1187" spans="9:12" x14ac:dyDescent="0.2">
      <c r="I1187" s="3">
        <v>44647</v>
      </c>
      <c r="J1187" s="4">
        <f>YEAR(טבלה7[[#This Row],[תאריך]])</f>
        <v>2022</v>
      </c>
      <c r="K1187" s="9">
        <f>MONTH(טבלה7[[#This Row],[תאריך]])</f>
        <v>3</v>
      </c>
      <c r="L1187" t="e">
        <f>IF(טבלה7[[#This Row],[תאריך]]&lt;'מצב מכירות'!#REF!,1,0)</f>
        <v>#REF!</v>
      </c>
    </row>
    <row r="1188" spans="9:12" x14ac:dyDescent="0.2">
      <c r="I1188" s="3">
        <v>44648</v>
      </c>
      <c r="J1188" s="4">
        <f>YEAR(טבלה7[[#This Row],[תאריך]])</f>
        <v>2022</v>
      </c>
      <c r="K1188" s="9">
        <f>MONTH(טבלה7[[#This Row],[תאריך]])</f>
        <v>3</v>
      </c>
      <c r="L1188" t="e">
        <f>IF(טבלה7[[#This Row],[תאריך]]&lt;'מצב מכירות'!#REF!,1,0)</f>
        <v>#REF!</v>
      </c>
    </row>
    <row r="1189" spans="9:12" x14ac:dyDescent="0.2">
      <c r="I1189" s="3">
        <v>44649</v>
      </c>
      <c r="J1189" s="4">
        <f>YEAR(טבלה7[[#This Row],[תאריך]])</f>
        <v>2022</v>
      </c>
      <c r="K1189" s="9">
        <f>MONTH(טבלה7[[#This Row],[תאריך]])</f>
        <v>3</v>
      </c>
      <c r="L1189" t="e">
        <f>IF(טבלה7[[#This Row],[תאריך]]&lt;'מצב מכירות'!#REF!,1,0)</f>
        <v>#REF!</v>
      </c>
    </row>
    <row r="1190" spans="9:12" x14ac:dyDescent="0.2">
      <c r="I1190" s="3">
        <v>44650</v>
      </c>
      <c r="J1190" s="4">
        <f>YEAR(טבלה7[[#This Row],[תאריך]])</f>
        <v>2022</v>
      </c>
      <c r="K1190" s="9">
        <f>MONTH(טבלה7[[#This Row],[תאריך]])</f>
        <v>3</v>
      </c>
      <c r="L1190" t="e">
        <f>IF(טבלה7[[#This Row],[תאריך]]&lt;'מצב מכירות'!#REF!,1,0)</f>
        <v>#REF!</v>
      </c>
    </row>
    <row r="1191" spans="9:12" x14ac:dyDescent="0.2">
      <c r="I1191" s="3">
        <v>44651</v>
      </c>
      <c r="J1191" s="4">
        <f>YEAR(טבלה7[[#This Row],[תאריך]])</f>
        <v>2022</v>
      </c>
      <c r="K1191" s="9">
        <f>MONTH(טבלה7[[#This Row],[תאריך]])</f>
        <v>3</v>
      </c>
      <c r="L1191" t="e">
        <f>IF(טבלה7[[#This Row],[תאריך]]&lt;'מצב מכירות'!#REF!,1,0)</f>
        <v>#REF!</v>
      </c>
    </row>
    <row r="1192" spans="9:12" x14ac:dyDescent="0.2">
      <c r="I1192" s="3">
        <v>44652</v>
      </c>
      <c r="J1192" s="4">
        <f>YEAR(טבלה7[[#This Row],[תאריך]])</f>
        <v>2022</v>
      </c>
      <c r="K1192" s="9">
        <f>MONTH(טבלה7[[#This Row],[תאריך]])</f>
        <v>4</v>
      </c>
      <c r="L1192" t="e">
        <f>IF(טבלה7[[#This Row],[תאריך]]&lt;'מצב מכירות'!#REF!,1,0)</f>
        <v>#REF!</v>
      </c>
    </row>
    <row r="1193" spans="9:12" x14ac:dyDescent="0.2">
      <c r="I1193" s="3">
        <v>44653</v>
      </c>
      <c r="J1193" s="4">
        <f>YEAR(טבלה7[[#This Row],[תאריך]])</f>
        <v>2022</v>
      </c>
      <c r="K1193" s="9">
        <f>MONTH(טבלה7[[#This Row],[תאריך]])</f>
        <v>4</v>
      </c>
      <c r="L1193" t="e">
        <f>IF(טבלה7[[#This Row],[תאריך]]&lt;'מצב מכירות'!#REF!,1,0)</f>
        <v>#REF!</v>
      </c>
    </row>
    <row r="1194" spans="9:12" x14ac:dyDescent="0.2">
      <c r="I1194" s="3">
        <v>44654</v>
      </c>
      <c r="J1194" s="4">
        <f>YEAR(טבלה7[[#This Row],[תאריך]])</f>
        <v>2022</v>
      </c>
      <c r="K1194" s="9">
        <f>MONTH(טבלה7[[#This Row],[תאריך]])</f>
        <v>4</v>
      </c>
      <c r="L1194" t="e">
        <f>IF(טבלה7[[#This Row],[תאריך]]&lt;'מצב מכירות'!#REF!,1,0)</f>
        <v>#REF!</v>
      </c>
    </row>
    <row r="1195" spans="9:12" x14ac:dyDescent="0.2">
      <c r="I1195" s="3">
        <v>44655</v>
      </c>
      <c r="J1195" s="4">
        <f>YEAR(טבלה7[[#This Row],[תאריך]])</f>
        <v>2022</v>
      </c>
      <c r="K1195" s="9">
        <f>MONTH(טבלה7[[#This Row],[תאריך]])</f>
        <v>4</v>
      </c>
      <c r="L1195" t="e">
        <f>IF(טבלה7[[#This Row],[תאריך]]&lt;'מצב מכירות'!#REF!,1,0)</f>
        <v>#REF!</v>
      </c>
    </row>
    <row r="1196" spans="9:12" x14ac:dyDescent="0.2">
      <c r="I1196" s="3">
        <v>44656</v>
      </c>
      <c r="J1196" s="4">
        <f>YEAR(טבלה7[[#This Row],[תאריך]])</f>
        <v>2022</v>
      </c>
      <c r="K1196" s="9">
        <f>MONTH(טבלה7[[#This Row],[תאריך]])</f>
        <v>4</v>
      </c>
      <c r="L1196" t="e">
        <f>IF(טבלה7[[#This Row],[תאריך]]&lt;'מצב מכירות'!#REF!,1,0)</f>
        <v>#REF!</v>
      </c>
    </row>
    <row r="1197" spans="9:12" x14ac:dyDescent="0.2">
      <c r="I1197" s="3">
        <v>44657</v>
      </c>
      <c r="J1197" s="4">
        <f>YEAR(טבלה7[[#This Row],[תאריך]])</f>
        <v>2022</v>
      </c>
      <c r="K1197" s="9">
        <f>MONTH(טבלה7[[#This Row],[תאריך]])</f>
        <v>4</v>
      </c>
      <c r="L1197" t="e">
        <f>IF(טבלה7[[#This Row],[תאריך]]&lt;'מצב מכירות'!#REF!,1,0)</f>
        <v>#REF!</v>
      </c>
    </row>
    <row r="1198" spans="9:12" x14ac:dyDescent="0.2">
      <c r="I1198" s="3">
        <v>44658</v>
      </c>
      <c r="J1198" s="4">
        <f>YEAR(טבלה7[[#This Row],[תאריך]])</f>
        <v>2022</v>
      </c>
      <c r="K1198" s="9">
        <f>MONTH(טבלה7[[#This Row],[תאריך]])</f>
        <v>4</v>
      </c>
      <c r="L1198" t="e">
        <f>IF(טבלה7[[#This Row],[תאריך]]&lt;'מצב מכירות'!#REF!,1,0)</f>
        <v>#REF!</v>
      </c>
    </row>
    <row r="1199" spans="9:12" x14ac:dyDescent="0.2">
      <c r="I1199" s="3">
        <v>44659</v>
      </c>
      <c r="J1199" s="4">
        <f>YEAR(טבלה7[[#This Row],[תאריך]])</f>
        <v>2022</v>
      </c>
      <c r="K1199" s="9">
        <f>MONTH(טבלה7[[#This Row],[תאריך]])</f>
        <v>4</v>
      </c>
      <c r="L1199" t="e">
        <f>IF(טבלה7[[#This Row],[תאריך]]&lt;'מצב מכירות'!#REF!,1,0)</f>
        <v>#REF!</v>
      </c>
    </row>
    <row r="1200" spans="9:12" x14ac:dyDescent="0.2">
      <c r="I1200" s="3">
        <v>44660</v>
      </c>
      <c r="J1200" s="4">
        <f>YEAR(טבלה7[[#This Row],[תאריך]])</f>
        <v>2022</v>
      </c>
      <c r="K1200" s="9">
        <f>MONTH(טבלה7[[#This Row],[תאריך]])</f>
        <v>4</v>
      </c>
      <c r="L1200" t="e">
        <f>IF(טבלה7[[#This Row],[תאריך]]&lt;'מצב מכירות'!#REF!,1,0)</f>
        <v>#REF!</v>
      </c>
    </row>
    <row r="1201" spans="9:12" x14ac:dyDescent="0.2">
      <c r="I1201" s="3">
        <v>44661</v>
      </c>
      <c r="J1201" s="4">
        <f>YEAR(טבלה7[[#This Row],[תאריך]])</f>
        <v>2022</v>
      </c>
      <c r="K1201" s="9">
        <f>MONTH(טבלה7[[#This Row],[תאריך]])</f>
        <v>4</v>
      </c>
      <c r="L1201" t="e">
        <f>IF(טבלה7[[#This Row],[תאריך]]&lt;'מצב מכירות'!#REF!,1,0)</f>
        <v>#REF!</v>
      </c>
    </row>
    <row r="1202" spans="9:12" x14ac:dyDescent="0.2">
      <c r="I1202" s="3">
        <v>44662</v>
      </c>
      <c r="J1202" s="4">
        <f>YEAR(טבלה7[[#This Row],[תאריך]])</f>
        <v>2022</v>
      </c>
      <c r="K1202" s="9">
        <f>MONTH(טבלה7[[#This Row],[תאריך]])</f>
        <v>4</v>
      </c>
      <c r="L1202" t="e">
        <f>IF(טבלה7[[#This Row],[תאריך]]&lt;'מצב מכירות'!#REF!,1,0)</f>
        <v>#REF!</v>
      </c>
    </row>
    <row r="1203" spans="9:12" x14ac:dyDescent="0.2">
      <c r="I1203" s="3">
        <v>44663</v>
      </c>
      <c r="J1203" s="4">
        <f>YEAR(טבלה7[[#This Row],[תאריך]])</f>
        <v>2022</v>
      </c>
      <c r="K1203" s="9">
        <f>MONTH(טבלה7[[#This Row],[תאריך]])</f>
        <v>4</v>
      </c>
      <c r="L1203" t="e">
        <f>IF(טבלה7[[#This Row],[תאריך]]&lt;'מצב מכירות'!#REF!,1,0)</f>
        <v>#REF!</v>
      </c>
    </row>
    <row r="1204" spans="9:12" x14ac:dyDescent="0.2">
      <c r="I1204" s="3">
        <v>44664</v>
      </c>
      <c r="J1204" s="4">
        <f>YEAR(טבלה7[[#This Row],[תאריך]])</f>
        <v>2022</v>
      </c>
      <c r="K1204" s="9">
        <f>MONTH(טבלה7[[#This Row],[תאריך]])</f>
        <v>4</v>
      </c>
      <c r="L1204" t="e">
        <f>IF(טבלה7[[#This Row],[תאריך]]&lt;'מצב מכירות'!#REF!,1,0)</f>
        <v>#REF!</v>
      </c>
    </row>
    <row r="1205" spans="9:12" x14ac:dyDescent="0.2">
      <c r="I1205" s="3">
        <v>44665</v>
      </c>
      <c r="J1205" s="4">
        <f>YEAR(טבלה7[[#This Row],[תאריך]])</f>
        <v>2022</v>
      </c>
      <c r="K1205" s="9">
        <f>MONTH(טבלה7[[#This Row],[תאריך]])</f>
        <v>4</v>
      </c>
      <c r="L1205" t="e">
        <f>IF(טבלה7[[#This Row],[תאריך]]&lt;'מצב מכירות'!#REF!,1,0)</f>
        <v>#REF!</v>
      </c>
    </row>
    <row r="1206" spans="9:12" x14ac:dyDescent="0.2">
      <c r="I1206" s="3">
        <v>44666</v>
      </c>
      <c r="J1206" s="4">
        <f>YEAR(טבלה7[[#This Row],[תאריך]])</f>
        <v>2022</v>
      </c>
      <c r="K1206" s="9">
        <f>MONTH(טבלה7[[#This Row],[תאריך]])</f>
        <v>4</v>
      </c>
      <c r="L1206" t="e">
        <f>IF(טבלה7[[#This Row],[תאריך]]&lt;'מצב מכירות'!#REF!,1,0)</f>
        <v>#REF!</v>
      </c>
    </row>
    <row r="1207" spans="9:12" x14ac:dyDescent="0.2">
      <c r="I1207" s="3">
        <v>44667</v>
      </c>
      <c r="J1207" s="4">
        <f>YEAR(טבלה7[[#This Row],[תאריך]])</f>
        <v>2022</v>
      </c>
      <c r="K1207" s="9">
        <f>MONTH(טבלה7[[#This Row],[תאריך]])</f>
        <v>4</v>
      </c>
      <c r="L1207" t="e">
        <f>IF(טבלה7[[#This Row],[תאריך]]&lt;'מצב מכירות'!#REF!,1,0)</f>
        <v>#REF!</v>
      </c>
    </row>
    <row r="1208" spans="9:12" x14ac:dyDescent="0.2">
      <c r="I1208" s="3">
        <v>44668</v>
      </c>
      <c r="J1208" s="4">
        <f>YEAR(טבלה7[[#This Row],[תאריך]])</f>
        <v>2022</v>
      </c>
      <c r="K1208" s="9">
        <f>MONTH(טבלה7[[#This Row],[תאריך]])</f>
        <v>4</v>
      </c>
      <c r="L1208" t="e">
        <f>IF(טבלה7[[#This Row],[תאריך]]&lt;'מצב מכירות'!#REF!,1,0)</f>
        <v>#REF!</v>
      </c>
    </row>
    <row r="1209" spans="9:12" x14ac:dyDescent="0.2">
      <c r="I1209" s="3">
        <v>44669</v>
      </c>
      <c r="J1209" s="4">
        <f>YEAR(טבלה7[[#This Row],[תאריך]])</f>
        <v>2022</v>
      </c>
      <c r="K1209" s="9">
        <f>MONTH(טבלה7[[#This Row],[תאריך]])</f>
        <v>4</v>
      </c>
      <c r="L1209" t="e">
        <f>IF(טבלה7[[#This Row],[תאריך]]&lt;'מצב מכירות'!#REF!,1,0)</f>
        <v>#REF!</v>
      </c>
    </row>
    <row r="1210" spans="9:12" x14ac:dyDescent="0.2">
      <c r="I1210" s="3">
        <v>44670</v>
      </c>
      <c r="J1210" s="4">
        <f>YEAR(טבלה7[[#This Row],[תאריך]])</f>
        <v>2022</v>
      </c>
      <c r="K1210" s="9">
        <f>MONTH(טבלה7[[#This Row],[תאריך]])</f>
        <v>4</v>
      </c>
      <c r="L1210" t="e">
        <f>IF(טבלה7[[#This Row],[תאריך]]&lt;'מצב מכירות'!#REF!,1,0)</f>
        <v>#REF!</v>
      </c>
    </row>
    <row r="1211" spans="9:12" x14ac:dyDescent="0.2">
      <c r="I1211" s="3">
        <v>44671</v>
      </c>
      <c r="J1211" s="4">
        <f>YEAR(טבלה7[[#This Row],[תאריך]])</f>
        <v>2022</v>
      </c>
      <c r="K1211" s="9">
        <f>MONTH(טבלה7[[#This Row],[תאריך]])</f>
        <v>4</v>
      </c>
      <c r="L1211" t="e">
        <f>IF(טבלה7[[#This Row],[תאריך]]&lt;'מצב מכירות'!#REF!,1,0)</f>
        <v>#REF!</v>
      </c>
    </row>
    <row r="1212" spans="9:12" x14ac:dyDescent="0.2">
      <c r="I1212" s="3">
        <v>44672</v>
      </c>
      <c r="J1212" s="4">
        <f>YEAR(טבלה7[[#This Row],[תאריך]])</f>
        <v>2022</v>
      </c>
      <c r="K1212" s="9">
        <f>MONTH(טבלה7[[#This Row],[תאריך]])</f>
        <v>4</v>
      </c>
      <c r="L1212" t="e">
        <f>IF(טבלה7[[#This Row],[תאריך]]&lt;'מצב מכירות'!#REF!,1,0)</f>
        <v>#REF!</v>
      </c>
    </row>
    <row r="1213" spans="9:12" x14ac:dyDescent="0.2">
      <c r="I1213" s="3">
        <v>44673</v>
      </c>
      <c r="J1213" s="4">
        <f>YEAR(טבלה7[[#This Row],[תאריך]])</f>
        <v>2022</v>
      </c>
      <c r="K1213" s="9">
        <f>MONTH(טבלה7[[#This Row],[תאריך]])</f>
        <v>4</v>
      </c>
      <c r="L1213" t="e">
        <f>IF(טבלה7[[#This Row],[תאריך]]&lt;'מצב מכירות'!#REF!,1,0)</f>
        <v>#REF!</v>
      </c>
    </row>
    <row r="1214" spans="9:12" x14ac:dyDescent="0.2">
      <c r="I1214" s="3">
        <v>44674</v>
      </c>
      <c r="J1214" s="4">
        <f>YEAR(טבלה7[[#This Row],[תאריך]])</f>
        <v>2022</v>
      </c>
      <c r="K1214" s="9">
        <f>MONTH(טבלה7[[#This Row],[תאריך]])</f>
        <v>4</v>
      </c>
      <c r="L1214" t="e">
        <f>IF(טבלה7[[#This Row],[תאריך]]&lt;'מצב מכירות'!#REF!,1,0)</f>
        <v>#REF!</v>
      </c>
    </row>
    <row r="1215" spans="9:12" x14ac:dyDescent="0.2">
      <c r="I1215" s="3">
        <v>44675</v>
      </c>
      <c r="J1215" s="4">
        <f>YEAR(טבלה7[[#This Row],[תאריך]])</f>
        <v>2022</v>
      </c>
      <c r="K1215" s="9">
        <f>MONTH(טבלה7[[#This Row],[תאריך]])</f>
        <v>4</v>
      </c>
      <c r="L1215" t="e">
        <f>IF(טבלה7[[#This Row],[תאריך]]&lt;'מצב מכירות'!#REF!,1,0)</f>
        <v>#REF!</v>
      </c>
    </row>
    <row r="1216" spans="9:12" x14ac:dyDescent="0.2">
      <c r="I1216" s="3">
        <v>44676</v>
      </c>
      <c r="J1216" s="4">
        <f>YEAR(טבלה7[[#This Row],[תאריך]])</f>
        <v>2022</v>
      </c>
      <c r="K1216" s="9">
        <f>MONTH(טבלה7[[#This Row],[תאריך]])</f>
        <v>4</v>
      </c>
      <c r="L1216" t="e">
        <f>IF(טבלה7[[#This Row],[תאריך]]&lt;'מצב מכירות'!#REF!,1,0)</f>
        <v>#REF!</v>
      </c>
    </row>
    <row r="1217" spans="9:12" x14ac:dyDescent="0.2">
      <c r="I1217" s="3">
        <v>44677</v>
      </c>
      <c r="J1217" s="4">
        <f>YEAR(טבלה7[[#This Row],[תאריך]])</f>
        <v>2022</v>
      </c>
      <c r="K1217" s="9">
        <f>MONTH(טבלה7[[#This Row],[תאריך]])</f>
        <v>4</v>
      </c>
      <c r="L1217" t="e">
        <f>IF(טבלה7[[#This Row],[תאריך]]&lt;'מצב מכירות'!#REF!,1,0)</f>
        <v>#REF!</v>
      </c>
    </row>
    <row r="1218" spans="9:12" x14ac:dyDescent="0.2">
      <c r="I1218" s="3">
        <v>44678</v>
      </c>
      <c r="J1218" s="4">
        <f>YEAR(טבלה7[[#This Row],[תאריך]])</f>
        <v>2022</v>
      </c>
      <c r="K1218" s="9">
        <f>MONTH(טבלה7[[#This Row],[תאריך]])</f>
        <v>4</v>
      </c>
      <c r="L1218" t="e">
        <f>IF(טבלה7[[#This Row],[תאריך]]&lt;'מצב מכירות'!#REF!,1,0)</f>
        <v>#REF!</v>
      </c>
    </row>
    <row r="1219" spans="9:12" x14ac:dyDescent="0.2">
      <c r="I1219" s="3">
        <v>44679</v>
      </c>
      <c r="J1219" s="4">
        <f>YEAR(טבלה7[[#This Row],[תאריך]])</f>
        <v>2022</v>
      </c>
      <c r="K1219" s="9">
        <f>MONTH(טבלה7[[#This Row],[תאריך]])</f>
        <v>4</v>
      </c>
      <c r="L1219" t="e">
        <f>IF(טבלה7[[#This Row],[תאריך]]&lt;'מצב מכירות'!#REF!,1,0)</f>
        <v>#REF!</v>
      </c>
    </row>
    <row r="1220" spans="9:12" x14ac:dyDescent="0.2">
      <c r="I1220" s="3">
        <v>44680</v>
      </c>
      <c r="J1220" s="4">
        <f>YEAR(טבלה7[[#This Row],[תאריך]])</f>
        <v>2022</v>
      </c>
      <c r="K1220" s="9">
        <f>MONTH(טבלה7[[#This Row],[תאריך]])</f>
        <v>4</v>
      </c>
      <c r="L1220" t="e">
        <f>IF(טבלה7[[#This Row],[תאריך]]&lt;'מצב מכירות'!#REF!,1,0)</f>
        <v>#REF!</v>
      </c>
    </row>
    <row r="1221" spans="9:12" x14ac:dyDescent="0.2">
      <c r="I1221" s="3">
        <v>44681</v>
      </c>
      <c r="J1221" s="4">
        <f>YEAR(טבלה7[[#This Row],[תאריך]])</f>
        <v>2022</v>
      </c>
      <c r="K1221" s="9">
        <f>MONTH(טבלה7[[#This Row],[תאריך]])</f>
        <v>4</v>
      </c>
      <c r="L1221" t="e">
        <f>IF(טבלה7[[#This Row],[תאריך]]&lt;'מצב מכירות'!#REF!,1,0)</f>
        <v>#REF!</v>
      </c>
    </row>
    <row r="1222" spans="9:12" x14ac:dyDescent="0.2">
      <c r="I1222" s="3">
        <v>44682</v>
      </c>
      <c r="J1222" s="4">
        <f>YEAR(טבלה7[[#This Row],[תאריך]])</f>
        <v>2022</v>
      </c>
      <c r="K1222" s="9">
        <f>MONTH(טבלה7[[#This Row],[תאריך]])</f>
        <v>5</v>
      </c>
      <c r="L1222" t="e">
        <f>IF(טבלה7[[#This Row],[תאריך]]&lt;'מצב מכירות'!#REF!,1,0)</f>
        <v>#REF!</v>
      </c>
    </row>
    <row r="1223" spans="9:12" x14ac:dyDescent="0.2">
      <c r="I1223" s="3">
        <v>44683</v>
      </c>
      <c r="J1223" s="4">
        <f>YEAR(טבלה7[[#This Row],[תאריך]])</f>
        <v>2022</v>
      </c>
      <c r="K1223" s="9">
        <f>MONTH(טבלה7[[#This Row],[תאריך]])</f>
        <v>5</v>
      </c>
      <c r="L1223" t="e">
        <f>IF(טבלה7[[#This Row],[תאריך]]&lt;'מצב מכירות'!#REF!,1,0)</f>
        <v>#REF!</v>
      </c>
    </row>
    <row r="1224" spans="9:12" x14ac:dyDescent="0.2">
      <c r="I1224" s="3">
        <v>44684</v>
      </c>
      <c r="J1224" s="4">
        <f>YEAR(טבלה7[[#This Row],[תאריך]])</f>
        <v>2022</v>
      </c>
      <c r="K1224" s="9">
        <f>MONTH(טבלה7[[#This Row],[תאריך]])</f>
        <v>5</v>
      </c>
      <c r="L1224" t="e">
        <f>IF(טבלה7[[#This Row],[תאריך]]&lt;'מצב מכירות'!#REF!,1,0)</f>
        <v>#REF!</v>
      </c>
    </row>
    <row r="1225" spans="9:12" x14ac:dyDescent="0.2">
      <c r="I1225" s="3">
        <v>44685</v>
      </c>
      <c r="J1225" s="4">
        <f>YEAR(טבלה7[[#This Row],[תאריך]])</f>
        <v>2022</v>
      </c>
      <c r="K1225" s="9">
        <f>MONTH(טבלה7[[#This Row],[תאריך]])</f>
        <v>5</v>
      </c>
      <c r="L1225" t="e">
        <f>IF(טבלה7[[#This Row],[תאריך]]&lt;'מצב מכירות'!#REF!,1,0)</f>
        <v>#REF!</v>
      </c>
    </row>
    <row r="1226" spans="9:12" x14ac:dyDescent="0.2">
      <c r="I1226" s="3">
        <v>44686</v>
      </c>
      <c r="J1226" s="4">
        <f>YEAR(טבלה7[[#This Row],[תאריך]])</f>
        <v>2022</v>
      </c>
      <c r="K1226" s="9">
        <f>MONTH(טבלה7[[#This Row],[תאריך]])</f>
        <v>5</v>
      </c>
      <c r="L1226" t="e">
        <f>IF(טבלה7[[#This Row],[תאריך]]&lt;'מצב מכירות'!#REF!,1,0)</f>
        <v>#REF!</v>
      </c>
    </row>
    <row r="1227" spans="9:12" x14ac:dyDescent="0.2">
      <c r="I1227" s="3">
        <v>44687</v>
      </c>
      <c r="J1227" s="4">
        <f>YEAR(טבלה7[[#This Row],[תאריך]])</f>
        <v>2022</v>
      </c>
      <c r="K1227" s="9">
        <f>MONTH(טבלה7[[#This Row],[תאריך]])</f>
        <v>5</v>
      </c>
      <c r="L1227" t="e">
        <f>IF(טבלה7[[#This Row],[תאריך]]&lt;'מצב מכירות'!#REF!,1,0)</f>
        <v>#REF!</v>
      </c>
    </row>
    <row r="1228" spans="9:12" x14ac:dyDescent="0.2">
      <c r="I1228" s="3">
        <v>44688</v>
      </c>
      <c r="J1228" s="4">
        <f>YEAR(טבלה7[[#This Row],[תאריך]])</f>
        <v>2022</v>
      </c>
      <c r="K1228" s="9">
        <f>MONTH(טבלה7[[#This Row],[תאריך]])</f>
        <v>5</v>
      </c>
      <c r="L1228" t="e">
        <f>IF(טבלה7[[#This Row],[תאריך]]&lt;'מצב מכירות'!#REF!,1,0)</f>
        <v>#REF!</v>
      </c>
    </row>
    <row r="1229" spans="9:12" x14ac:dyDescent="0.2">
      <c r="I1229" s="3">
        <v>44689</v>
      </c>
      <c r="J1229" s="4">
        <f>YEAR(טבלה7[[#This Row],[תאריך]])</f>
        <v>2022</v>
      </c>
      <c r="K1229" s="9">
        <f>MONTH(טבלה7[[#This Row],[תאריך]])</f>
        <v>5</v>
      </c>
      <c r="L1229" t="e">
        <f>IF(טבלה7[[#This Row],[תאריך]]&lt;'מצב מכירות'!#REF!,1,0)</f>
        <v>#REF!</v>
      </c>
    </row>
    <row r="1230" spans="9:12" x14ac:dyDescent="0.2">
      <c r="I1230" s="3">
        <v>44690</v>
      </c>
      <c r="J1230" s="4">
        <f>YEAR(טבלה7[[#This Row],[תאריך]])</f>
        <v>2022</v>
      </c>
      <c r="K1230" s="9">
        <f>MONTH(טבלה7[[#This Row],[תאריך]])</f>
        <v>5</v>
      </c>
      <c r="L1230" t="e">
        <f>IF(טבלה7[[#This Row],[תאריך]]&lt;'מצב מכירות'!#REF!,1,0)</f>
        <v>#REF!</v>
      </c>
    </row>
    <row r="1231" spans="9:12" x14ac:dyDescent="0.2">
      <c r="I1231" s="3">
        <v>44691</v>
      </c>
      <c r="J1231" s="4">
        <f>YEAR(טבלה7[[#This Row],[תאריך]])</f>
        <v>2022</v>
      </c>
      <c r="K1231" s="9">
        <f>MONTH(טבלה7[[#This Row],[תאריך]])</f>
        <v>5</v>
      </c>
      <c r="L1231" t="e">
        <f>IF(טבלה7[[#This Row],[תאריך]]&lt;'מצב מכירות'!#REF!,1,0)</f>
        <v>#REF!</v>
      </c>
    </row>
    <row r="1232" spans="9:12" x14ac:dyDescent="0.2">
      <c r="I1232" s="3">
        <v>44692</v>
      </c>
      <c r="J1232" s="4">
        <f>YEAR(טבלה7[[#This Row],[תאריך]])</f>
        <v>2022</v>
      </c>
      <c r="K1232" s="9">
        <f>MONTH(טבלה7[[#This Row],[תאריך]])</f>
        <v>5</v>
      </c>
      <c r="L1232" t="e">
        <f>IF(טבלה7[[#This Row],[תאריך]]&lt;'מצב מכירות'!#REF!,1,0)</f>
        <v>#REF!</v>
      </c>
    </row>
    <row r="1233" spans="9:12" x14ac:dyDescent="0.2">
      <c r="I1233" s="3">
        <v>44693</v>
      </c>
      <c r="J1233" s="4">
        <f>YEAR(טבלה7[[#This Row],[תאריך]])</f>
        <v>2022</v>
      </c>
      <c r="K1233" s="9">
        <f>MONTH(טבלה7[[#This Row],[תאריך]])</f>
        <v>5</v>
      </c>
      <c r="L1233" t="e">
        <f>IF(טבלה7[[#This Row],[תאריך]]&lt;'מצב מכירות'!#REF!,1,0)</f>
        <v>#REF!</v>
      </c>
    </row>
    <row r="1234" spans="9:12" x14ac:dyDescent="0.2">
      <c r="I1234" s="3">
        <v>44694</v>
      </c>
      <c r="J1234" s="4">
        <f>YEAR(טבלה7[[#This Row],[תאריך]])</f>
        <v>2022</v>
      </c>
      <c r="K1234" s="9">
        <f>MONTH(טבלה7[[#This Row],[תאריך]])</f>
        <v>5</v>
      </c>
      <c r="L1234" t="e">
        <f>IF(טבלה7[[#This Row],[תאריך]]&lt;'מצב מכירות'!#REF!,1,0)</f>
        <v>#REF!</v>
      </c>
    </row>
    <row r="1235" spans="9:12" x14ac:dyDescent="0.2">
      <c r="I1235" s="3">
        <v>44695</v>
      </c>
      <c r="J1235" s="4">
        <f>YEAR(טבלה7[[#This Row],[תאריך]])</f>
        <v>2022</v>
      </c>
      <c r="K1235" s="9">
        <f>MONTH(טבלה7[[#This Row],[תאריך]])</f>
        <v>5</v>
      </c>
      <c r="L1235" t="e">
        <f>IF(טבלה7[[#This Row],[תאריך]]&lt;'מצב מכירות'!#REF!,1,0)</f>
        <v>#REF!</v>
      </c>
    </row>
    <row r="1236" spans="9:12" x14ac:dyDescent="0.2">
      <c r="I1236" s="3">
        <v>44696</v>
      </c>
      <c r="J1236" s="4">
        <f>YEAR(טבלה7[[#This Row],[תאריך]])</f>
        <v>2022</v>
      </c>
      <c r="K1236" s="9">
        <f>MONTH(טבלה7[[#This Row],[תאריך]])</f>
        <v>5</v>
      </c>
      <c r="L1236" t="e">
        <f>IF(טבלה7[[#This Row],[תאריך]]&lt;'מצב מכירות'!#REF!,1,0)</f>
        <v>#REF!</v>
      </c>
    </row>
    <row r="1237" spans="9:12" x14ac:dyDescent="0.2">
      <c r="I1237" s="3">
        <v>44697</v>
      </c>
      <c r="J1237" s="4">
        <f>YEAR(טבלה7[[#This Row],[תאריך]])</f>
        <v>2022</v>
      </c>
      <c r="K1237" s="9">
        <f>MONTH(טבלה7[[#This Row],[תאריך]])</f>
        <v>5</v>
      </c>
      <c r="L1237" t="e">
        <f>IF(טבלה7[[#This Row],[תאריך]]&lt;'מצב מכירות'!#REF!,1,0)</f>
        <v>#REF!</v>
      </c>
    </row>
    <row r="1238" spans="9:12" x14ac:dyDescent="0.2">
      <c r="I1238" s="3">
        <v>44698</v>
      </c>
      <c r="J1238" s="4">
        <f>YEAR(טבלה7[[#This Row],[תאריך]])</f>
        <v>2022</v>
      </c>
      <c r="K1238" s="9">
        <f>MONTH(טבלה7[[#This Row],[תאריך]])</f>
        <v>5</v>
      </c>
      <c r="L1238" t="e">
        <f>IF(טבלה7[[#This Row],[תאריך]]&lt;'מצב מכירות'!#REF!,1,0)</f>
        <v>#REF!</v>
      </c>
    </row>
    <row r="1239" spans="9:12" x14ac:dyDescent="0.2">
      <c r="I1239" s="3">
        <v>44699</v>
      </c>
      <c r="J1239" s="4">
        <f>YEAR(טבלה7[[#This Row],[תאריך]])</f>
        <v>2022</v>
      </c>
      <c r="K1239" s="9">
        <f>MONTH(טבלה7[[#This Row],[תאריך]])</f>
        <v>5</v>
      </c>
      <c r="L1239" t="e">
        <f>IF(טבלה7[[#This Row],[תאריך]]&lt;'מצב מכירות'!#REF!,1,0)</f>
        <v>#REF!</v>
      </c>
    </row>
    <row r="1240" spans="9:12" x14ac:dyDescent="0.2">
      <c r="I1240" s="3">
        <v>44700</v>
      </c>
      <c r="J1240" s="4">
        <f>YEAR(טבלה7[[#This Row],[תאריך]])</f>
        <v>2022</v>
      </c>
      <c r="K1240" s="9">
        <f>MONTH(טבלה7[[#This Row],[תאריך]])</f>
        <v>5</v>
      </c>
      <c r="L1240" t="e">
        <f>IF(טבלה7[[#This Row],[תאריך]]&lt;'מצב מכירות'!#REF!,1,0)</f>
        <v>#REF!</v>
      </c>
    </row>
    <row r="1241" spans="9:12" x14ac:dyDescent="0.2">
      <c r="I1241" s="3">
        <v>44701</v>
      </c>
      <c r="J1241" s="4">
        <f>YEAR(טבלה7[[#This Row],[תאריך]])</f>
        <v>2022</v>
      </c>
      <c r="K1241" s="9">
        <f>MONTH(טבלה7[[#This Row],[תאריך]])</f>
        <v>5</v>
      </c>
      <c r="L1241" t="e">
        <f>IF(טבלה7[[#This Row],[תאריך]]&lt;'מצב מכירות'!#REF!,1,0)</f>
        <v>#REF!</v>
      </c>
    </row>
    <row r="1242" spans="9:12" x14ac:dyDescent="0.2">
      <c r="I1242" s="3">
        <v>44702</v>
      </c>
      <c r="J1242" s="4">
        <f>YEAR(טבלה7[[#This Row],[תאריך]])</f>
        <v>2022</v>
      </c>
      <c r="K1242" s="9">
        <f>MONTH(טבלה7[[#This Row],[תאריך]])</f>
        <v>5</v>
      </c>
      <c r="L1242" t="e">
        <f>IF(טבלה7[[#This Row],[תאריך]]&lt;'מצב מכירות'!#REF!,1,0)</f>
        <v>#REF!</v>
      </c>
    </row>
    <row r="1243" spans="9:12" x14ac:dyDescent="0.2">
      <c r="I1243" s="3">
        <v>44703</v>
      </c>
      <c r="J1243" s="4">
        <f>YEAR(טבלה7[[#This Row],[תאריך]])</f>
        <v>2022</v>
      </c>
      <c r="K1243" s="9">
        <f>MONTH(טבלה7[[#This Row],[תאריך]])</f>
        <v>5</v>
      </c>
      <c r="L1243" t="e">
        <f>IF(טבלה7[[#This Row],[תאריך]]&lt;'מצב מכירות'!#REF!,1,0)</f>
        <v>#REF!</v>
      </c>
    </row>
    <row r="1244" spans="9:12" x14ac:dyDescent="0.2">
      <c r="I1244" s="3">
        <v>44704</v>
      </c>
      <c r="J1244" s="4">
        <f>YEAR(טבלה7[[#This Row],[תאריך]])</f>
        <v>2022</v>
      </c>
      <c r="K1244" s="9">
        <f>MONTH(טבלה7[[#This Row],[תאריך]])</f>
        <v>5</v>
      </c>
      <c r="L1244" t="e">
        <f>IF(טבלה7[[#This Row],[תאריך]]&lt;'מצב מכירות'!#REF!,1,0)</f>
        <v>#REF!</v>
      </c>
    </row>
    <row r="1245" spans="9:12" x14ac:dyDescent="0.2">
      <c r="I1245" s="3">
        <v>44705</v>
      </c>
      <c r="J1245" s="4">
        <f>YEAR(טבלה7[[#This Row],[תאריך]])</f>
        <v>2022</v>
      </c>
      <c r="K1245" s="9">
        <f>MONTH(טבלה7[[#This Row],[תאריך]])</f>
        <v>5</v>
      </c>
      <c r="L1245" t="e">
        <f>IF(טבלה7[[#This Row],[תאריך]]&lt;'מצב מכירות'!#REF!,1,0)</f>
        <v>#REF!</v>
      </c>
    </row>
    <row r="1246" spans="9:12" x14ac:dyDescent="0.2">
      <c r="I1246" s="3">
        <v>44706</v>
      </c>
      <c r="J1246" s="4">
        <f>YEAR(טבלה7[[#This Row],[תאריך]])</f>
        <v>2022</v>
      </c>
      <c r="K1246" s="9">
        <f>MONTH(טבלה7[[#This Row],[תאריך]])</f>
        <v>5</v>
      </c>
      <c r="L1246" t="e">
        <f>IF(טבלה7[[#This Row],[תאריך]]&lt;'מצב מכירות'!#REF!,1,0)</f>
        <v>#REF!</v>
      </c>
    </row>
    <row r="1247" spans="9:12" x14ac:dyDescent="0.2">
      <c r="I1247" s="3">
        <v>44707</v>
      </c>
      <c r="J1247" s="4">
        <f>YEAR(טבלה7[[#This Row],[תאריך]])</f>
        <v>2022</v>
      </c>
      <c r="K1247" s="9">
        <f>MONTH(טבלה7[[#This Row],[תאריך]])</f>
        <v>5</v>
      </c>
      <c r="L1247" t="e">
        <f>IF(טבלה7[[#This Row],[תאריך]]&lt;'מצב מכירות'!#REF!,1,0)</f>
        <v>#REF!</v>
      </c>
    </row>
    <row r="1248" spans="9:12" x14ac:dyDescent="0.2">
      <c r="I1248" s="3">
        <v>44708</v>
      </c>
      <c r="J1248" s="4">
        <f>YEAR(טבלה7[[#This Row],[תאריך]])</f>
        <v>2022</v>
      </c>
      <c r="K1248" s="9">
        <f>MONTH(טבלה7[[#This Row],[תאריך]])</f>
        <v>5</v>
      </c>
      <c r="L1248" t="e">
        <f>IF(טבלה7[[#This Row],[תאריך]]&lt;'מצב מכירות'!#REF!,1,0)</f>
        <v>#REF!</v>
      </c>
    </row>
    <row r="1249" spans="9:12" x14ac:dyDescent="0.2">
      <c r="I1249" s="3">
        <v>44709</v>
      </c>
      <c r="J1249" s="4">
        <f>YEAR(טבלה7[[#This Row],[תאריך]])</f>
        <v>2022</v>
      </c>
      <c r="K1249" s="9">
        <f>MONTH(טבלה7[[#This Row],[תאריך]])</f>
        <v>5</v>
      </c>
      <c r="L1249" t="e">
        <f>IF(טבלה7[[#This Row],[תאריך]]&lt;'מצב מכירות'!#REF!,1,0)</f>
        <v>#REF!</v>
      </c>
    </row>
    <row r="1250" spans="9:12" x14ac:dyDescent="0.2">
      <c r="I1250" s="3">
        <v>44710</v>
      </c>
      <c r="J1250" s="4">
        <f>YEAR(טבלה7[[#This Row],[תאריך]])</f>
        <v>2022</v>
      </c>
      <c r="K1250" s="9">
        <f>MONTH(טבלה7[[#This Row],[תאריך]])</f>
        <v>5</v>
      </c>
      <c r="L1250" t="e">
        <f>IF(טבלה7[[#This Row],[תאריך]]&lt;'מצב מכירות'!#REF!,1,0)</f>
        <v>#REF!</v>
      </c>
    </row>
    <row r="1251" spans="9:12" x14ac:dyDescent="0.2">
      <c r="I1251" s="3">
        <v>44711</v>
      </c>
      <c r="J1251" s="4">
        <f>YEAR(טבלה7[[#This Row],[תאריך]])</f>
        <v>2022</v>
      </c>
      <c r="K1251" s="9">
        <f>MONTH(טבלה7[[#This Row],[תאריך]])</f>
        <v>5</v>
      </c>
      <c r="L1251" t="e">
        <f>IF(טבלה7[[#This Row],[תאריך]]&lt;'מצב מכירות'!#REF!,1,0)</f>
        <v>#REF!</v>
      </c>
    </row>
    <row r="1252" spans="9:12" x14ac:dyDescent="0.2">
      <c r="I1252" s="3">
        <v>44712</v>
      </c>
      <c r="J1252" s="4">
        <f>YEAR(טבלה7[[#This Row],[תאריך]])</f>
        <v>2022</v>
      </c>
      <c r="K1252" s="9">
        <f>MONTH(טבלה7[[#This Row],[תאריך]])</f>
        <v>5</v>
      </c>
      <c r="L1252" t="e">
        <f>IF(טבלה7[[#This Row],[תאריך]]&lt;'מצב מכירות'!#REF!,1,0)</f>
        <v>#REF!</v>
      </c>
    </row>
    <row r="1253" spans="9:12" x14ac:dyDescent="0.2">
      <c r="I1253" s="3">
        <v>44713</v>
      </c>
      <c r="J1253" s="4">
        <f>YEAR(טבלה7[[#This Row],[תאריך]])</f>
        <v>2022</v>
      </c>
      <c r="K1253" s="9">
        <f>MONTH(טבלה7[[#This Row],[תאריך]])</f>
        <v>6</v>
      </c>
      <c r="L1253" t="e">
        <f>IF(טבלה7[[#This Row],[תאריך]]&lt;'מצב מכירות'!#REF!,1,0)</f>
        <v>#REF!</v>
      </c>
    </row>
    <row r="1254" spans="9:12" x14ac:dyDescent="0.2">
      <c r="I1254" s="3">
        <v>44714</v>
      </c>
      <c r="J1254" s="4">
        <f>YEAR(טבלה7[[#This Row],[תאריך]])</f>
        <v>2022</v>
      </c>
      <c r="K1254" s="9">
        <f>MONTH(טבלה7[[#This Row],[תאריך]])</f>
        <v>6</v>
      </c>
      <c r="L1254" t="e">
        <f>IF(טבלה7[[#This Row],[תאריך]]&lt;'מצב מכירות'!#REF!,1,0)</f>
        <v>#REF!</v>
      </c>
    </row>
    <row r="1255" spans="9:12" x14ac:dyDescent="0.2">
      <c r="I1255" s="3">
        <v>44715</v>
      </c>
      <c r="J1255" s="4">
        <f>YEAR(טבלה7[[#This Row],[תאריך]])</f>
        <v>2022</v>
      </c>
      <c r="K1255" s="9">
        <f>MONTH(טבלה7[[#This Row],[תאריך]])</f>
        <v>6</v>
      </c>
      <c r="L1255" t="e">
        <f>IF(טבלה7[[#This Row],[תאריך]]&lt;'מצב מכירות'!#REF!,1,0)</f>
        <v>#REF!</v>
      </c>
    </row>
    <row r="1256" spans="9:12" x14ac:dyDescent="0.2">
      <c r="I1256" s="3">
        <v>44716</v>
      </c>
      <c r="J1256" s="4">
        <f>YEAR(טבלה7[[#This Row],[תאריך]])</f>
        <v>2022</v>
      </c>
      <c r="K1256" s="9">
        <f>MONTH(טבלה7[[#This Row],[תאריך]])</f>
        <v>6</v>
      </c>
      <c r="L1256" t="e">
        <f>IF(טבלה7[[#This Row],[תאריך]]&lt;'מצב מכירות'!#REF!,1,0)</f>
        <v>#REF!</v>
      </c>
    </row>
    <row r="1257" spans="9:12" x14ac:dyDescent="0.2">
      <c r="I1257" s="3">
        <v>44717</v>
      </c>
      <c r="J1257" s="4">
        <f>YEAR(טבלה7[[#This Row],[תאריך]])</f>
        <v>2022</v>
      </c>
      <c r="K1257" s="9">
        <f>MONTH(טבלה7[[#This Row],[תאריך]])</f>
        <v>6</v>
      </c>
      <c r="L1257" t="e">
        <f>IF(טבלה7[[#This Row],[תאריך]]&lt;'מצב מכירות'!#REF!,1,0)</f>
        <v>#REF!</v>
      </c>
    </row>
    <row r="1258" spans="9:12" x14ac:dyDescent="0.2">
      <c r="I1258" s="3">
        <v>44718</v>
      </c>
      <c r="J1258" s="4">
        <f>YEAR(טבלה7[[#This Row],[תאריך]])</f>
        <v>2022</v>
      </c>
      <c r="K1258" s="9">
        <f>MONTH(טבלה7[[#This Row],[תאריך]])</f>
        <v>6</v>
      </c>
      <c r="L1258" t="e">
        <f>IF(טבלה7[[#This Row],[תאריך]]&lt;'מצב מכירות'!#REF!,1,0)</f>
        <v>#REF!</v>
      </c>
    </row>
    <row r="1259" spans="9:12" x14ac:dyDescent="0.2">
      <c r="I1259" s="3">
        <v>44719</v>
      </c>
      <c r="J1259" s="4">
        <f>YEAR(טבלה7[[#This Row],[תאריך]])</f>
        <v>2022</v>
      </c>
      <c r="K1259" s="9">
        <f>MONTH(טבלה7[[#This Row],[תאריך]])</f>
        <v>6</v>
      </c>
      <c r="L1259" t="e">
        <f>IF(טבלה7[[#This Row],[תאריך]]&lt;'מצב מכירות'!#REF!,1,0)</f>
        <v>#REF!</v>
      </c>
    </row>
    <row r="1260" spans="9:12" x14ac:dyDescent="0.2">
      <c r="I1260" s="3">
        <v>44720</v>
      </c>
      <c r="J1260" s="4">
        <f>YEAR(טבלה7[[#This Row],[תאריך]])</f>
        <v>2022</v>
      </c>
      <c r="K1260" s="9">
        <f>MONTH(טבלה7[[#This Row],[תאריך]])</f>
        <v>6</v>
      </c>
      <c r="L1260" t="e">
        <f>IF(טבלה7[[#This Row],[תאריך]]&lt;'מצב מכירות'!#REF!,1,0)</f>
        <v>#REF!</v>
      </c>
    </row>
    <row r="1261" spans="9:12" x14ac:dyDescent="0.2">
      <c r="I1261" s="3">
        <v>44721</v>
      </c>
      <c r="J1261" s="4">
        <f>YEAR(טבלה7[[#This Row],[תאריך]])</f>
        <v>2022</v>
      </c>
      <c r="K1261" s="9">
        <f>MONTH(טבלה7[[#This Row],[תאריך]])</f>
        <v>6</v>
      </c>
      <c r="L1261" t="e">
        <f>IF(טבלה7[[#This Row],[תאריך]]&lt;'מצב מכירות'!#REF!,1,0)</f>
        <v>#REF!</v>
      </c>
    </row>
    <row r="1262" spans="9:12" x14ac:dyDescent="0.2">
      <c r="I1262" s="3">
        <v>44722</v>
      </c>
      <c r="J1262" s="4">
        <f>YEAR(טבלה7[[#This Row],[תאריך]])</f>
        <v>2022</v>
      </c>
      <c r="K1262" s="9">
        <f>MONTH(טבלה7[[#This Row],[תאריך]])</f>
        <v>6</v>
      </c>
      <c r="L1262" t="e">
        <f>IF(טבלה7[[#This Row],[תאריך]]&lt;'מצב מכירות'!#REF!,1,0)</f>
        <v>#REF!</v>
      </c>
    </row>
    <row r="1263" spans="9:12" x14ac:dyDescent="0.2">
      <c r="I1263" s="3">
        <v>44723</v>
      </c>
      <c r="J1263" s="4">
        <f>YEAR(טבלה7[[#This Row],[תאריך]])</f>
        <v>2022</v>
      </c>
      <c r="K1263" s="9">
        <f>MONTH(טבלה7[[#This Row],[תאריך]])</f>
        <v>6</v>
      </c>
      <c r="L1263" t="e">
        <f>IF(טבלה7[[#This Row],[תאריך]]&lt;'מצב מכירות'!#REF!,1,0)</f>
        <v>#REF!</v>
      </c>
    </row>
    <row r="1264" spans="9:12" x14ac:dyDescent="0.2">
      <c r="I1264" s="3">
        <v>44724</v>
      </c>
      <c r="J1264" s="4">
        <f>YEAR(טבלה7[[#This Row],[תאריך]])</f>
        <v>2022</v>
      </c>
      <c r="K1264" s="9">
        <f>MONTH(טבלה7[[#This Row],[תאריך]])</f>
        <v>6</v>
      </c>
      <c r="L1264" t="e">
        <f>IF(טבלה7[[#This Row],[תאריך]]&lt;'מצב מכירות'!#REF!,1,0)</f>
        <v>#REF!</v>
      </c>
    </row>
    <row r="1265" spans="9:12" x14ac:dyDescent="0.2">
      <c r="I1265" s="3">
        <v>44725</v>
      </c>
      <c r="J1265" s="4">
        <f>YEAR(טבלה7[[#This Row],[תאריך]])</f>
        <v>2022</v>
      </c>
      <c r="K1265" s="9">
        <f>MONTH(טבלה7[[#This Row],[תאריך]])</f>
        <v>6</v>
      </c>
      <c r="L1265" t="e">
        <f>IF(טבלה7[[#This Row],[תאריך]]&lt;'מצב מכירות'!#REF!,1,0)</f>
        <v>#REF!</v>
      </c>
    </row>
    <row r="1266" spans="9:12" x14ac:dyDescent="0.2">
      <c r="I1266" s="3">
        <v>44726</v>
      </c>
      <c r="J1266" s="4">
        <f>YEAR(טבלה7[[#This Row],[תאריך]])</f>
        <v>2022</v>
      </c>
      <c r="K1266" s="9">
        <f>MONTH(טבלה7[[#This Row],[תאריך]])</f>
        <v>6</v>
      </c>
      <c r="L1266" t="e">
        <f>IF(טבלה7[[#This Row],[תאריך]]&lt;'מצב מכירות'!#REF!,1,0)</f>
        <v>#REF!</v>
      </c>
    </row>
    <row r="1267" spans="9:12" x14ac:dyDescent="0.2">
      <c r="I1267" s="3">
        <v>44727</v>
      </c>
      <c r="J1267" s="4">
        <f>YEAR(טבלה7[[#This Row],[תאריך]])</f>
        <v>2022</v>
      </c>
      <c r="K1267" s="9">
        <f>MONTH(טבלה7[[#This Row],[תאריך]])</f>
        <v>6</v>
      </c>
      <c r="L1267" t="e">
        <f>IF(טבלה7[[#This Row],[תאריך]]&lt;'מצב מכירות'!#REF!,1,0)</f>
        <v>#REF!</v>
      </c>
    </row>
    <row r="1268" spans="9:12" x14ac:dyDescent="0.2">
      <c r="I1268" s="3">
        <v>44728</v>
      </c>
      <c r="J1268" s="4">
        <f>YEAR(טבלה7[[#This Row],[תאריך]])</f>
        <v>2022</v>
      </c>
      <c r="K1268" s="9">
        <f>MONTH(טבלה7[[#This Row],[תאריך]])</f>
        <v>6</v>
      </c>
      <c r="L1268" t="e">
        <f>IF(טבלה7[[#This Row],[תאריך]]&lt;'מצב מכירות'!#REF!,1,0)</f>
        <v>#REF!</v>
      </c>
    </row>
    <row r="1269" spans="9:12" x14ac:dyDescent="0.2">
      <c r="I1269" s="3">
        <v>44729</v>
      </c>
      <c r="J1269" s="4">
        <f>YEAR(טבלה7[[#This Row],[תאריך]])</f>
        <v>2022</v>
      </c>
      <c r="K1269" s="9">
        <f>MONTH(טבלה7[[#This Row],[תאריך]])</f>
        <v>6</v>
      </c>
      <c r="L1269" t="e">
        <f>IF(טבלה7[[#This Row],[תאריך]]&lt;'מצב מכירות'!#REF!,1,0)</f>
        <v>#REF!</v>
      </c>
    </row>
    <row r="1270" spans="9:12" x14ac:dyDescent="0.2">
      <c r="I1270" s="3">
        <v>44730</v>
      </c>
      <c r="J1270" s="4">
        <f>YEAR(טבלה7[[#This Row],[תאריך]])</f>
        <v>2022</v>
      </c>
      <c r="K1270" s="9">
        <f>MONTH(טבלה7[[#This Row],[תאריך]])</f>
        <v>6</v>
      </c>
      <c r="L1270" t="e">
        <f>IF(טבלה7[[#This Row],[תאריך]]&lt;'מצב מכירות'!#REF!,1,0)</f>
        <v>#REF!</v>
      </c>
    </row>
    <row r="1271" spans="9:12" x14ac:dyDescent="0.2">
      <c r="I1271" s="3">
        <v>44731</v>
      </c>
      <c r="J1271" s="4">
        <f>YEAR(טבלה7[[#This Row],[תאריך]])</f>
        <v>2022</v>
      </c>
      <c r="K1271" s="9">
        <f>MONTH(טבלה7[[#This Row],[תאריך]])</f>
        <v>6</v>
      </c>
      <c r="L1271" t="e">
        <f>IF(טבלה7[[#This Row],[תאריך]]&lt;'מצב מכירות'!#REF!,1,0)</f>
        <v>#REF!</v>
      </c>
    </row>
    <row r="1272" spans="9:12" x14ac:dyDescent="0.2">
      <c r="I1272" s="3">
        <v>44732</v>
      </c>
      <c r="J1272" s="4">
        <f>YEAR(טבלה7[[#This Row],[תאריך]])</f>
        <v>2022</v>
      </c>
      <c r="K1272" s="9">
        <f>MONTH(טבלה7[[#This Row],[תאריך]])</f>
        <v>6</v>
      </c>
      <c r="L1272" t="e">
        <f>IF(טבלה7[[#This Row],[תאריך]]&lt;'מצב מכירות'!#REF!,1,0)</f>
        <v>#REF!</v>
      </c>
    </row>
    <row r="1273" spans="9:12" x14ac:dyDescent="0.2">
      <c r="I1273" s="3">
        <v>44733</v>
      </c>
      <c r="J1273" s="4">
        <f>YEAR(טבלה7[[#This Row],[תאריך]])</f>
        <v>2022</v>
      </c>
      <c r="K1273" s="9">
        <f>MONTH(טבלה7[[#This Row],[תאריך]])</f>
        <v>6</v>
      </c>
      <c r="L1273" t="e">
        <f>IF(טבלה7[[#This Row],[תאריך]]&lt;'מצב מכירות'!#REF!,1,0)</f>
        <v>#REF!</v>
      </c>
    </row>
    <row r="1274" spans="9:12" x14ac:dyDescent="0.2">
      <c r="I1274" s="3">
        <v>44734</v>
      </c>
      <c r="J1274" s="4">
        <f>YEAR(טבלה7[[#This Row],[תאריך]])</f>
        <v>2022</v>
      </c>
      <c r="K1274" s="9">
        <f>MONTH(טבלה7[[#This Row],[תאריך]])</f>
        <v>6</v>
      </c>
      <c r="L1274" t="e">
        <f>IF(טבלה7[[#This Row],[תאריך]]&lt;'מצב מכירות'!#REF!,1,0)</f>
        <v>#REF!</v>
      </c>
    </row>
    <row r="1275" spans="9:12" x14ac:dyDescent="0.2">
      <c r="I1275" s="3">
        <v>44735</v>
      </c>
      <c r="J1275" s="4">
        <f>YEAR(טבלה7[[#This Row],[תאריך]])</f>
        <v>2022</v>
      </c>
      <c r="K1275" s="9">
        <f>MONTH(טבלה7[[#This Row],[תאריך]])</f>
        <v>6</v>
      </c>
      <c r="L1275" t="e">
        <f>IF(טבלה7[[#This Row],[תאריך]]&lt;'מצב מכירות'!#REF!,1,0)</f>
        <v>#REF!</v>
      </c>
    </row>
    <row r="1276" spans="9:12" x14ac:dyDescent="0.2">
      <c r="I1276" s="3">
        <v>44736</v>
      </c>
      <c r="J1276" s="4">
        <f>YEAR(טבלה7[[#This Row],[תאריך]])</f>
        <v>2022</v>
      </c>
      <c r="K1276" s="9">
        <f>MONTH(טבלה7[[#This Row],[תאריך]])</f>
        <v>6</v>
      </c>
      <c r="L1276" t="e">
        <f>IF(טבלה7[[#This Row],[תאריך]]&lt;'מצב מכירות'!#REF!,1,0)</f>
        <v>#REF!</v>
      </c>
    </row>
    <row r="1277" spans="9:12" x14ac:dyDescent="0.2">
      <c r="I1277" s="3">
        <v>44737</v>
      </c>
      <c r="J1277" s="4">
        <f>YEAR(טבלה7[[#This Row],[תאריך]])</f>
        <v>2022</v>
      </c>
      <c r="K1277" s="9">
        <f>MONTH(טבלה7[[#This Row],[תאריך]])</f>
        <v>6</v>
      </c>
      <c r="L1277" t="e">
        <f>IF(טבלה7[[#This Row],[תאריך]]&lt;'מצב מכירות'!#REF!,1,0)</f>
        <v>#REF!</v>
      </c>
    </row>
    <row r="1278" spans="9:12" x14ac:dyDescent="0.2">
      <c r="I1278" s="3">
        <v>44738</v>
      </c>
      <c r="J1278" s="4">
        <f>YEAR(טבלה7[[#This Row],[תאריך]])</f>
        <v>2022</v>
      </c>
      <c r="K1278" s="9">
        <f>MONTH(טבלה7[[#This Row],[תאריך]])</f>
        <v>6</v>
      </c>
      <c r="L1278" t="e">
        <f>IF(טבלה7[[#This Row],[תאריך]]&lt;'מצב מכירות'!#REF!,1,0)</f>
        <v>#REF!</v>
      </c>
    </row>
    <row r="1279" spans="9:12" x14ac:dyDescent="0.2">
      <c r="I1279" s="3">
        <v>44739</v>
      </c>
      <c r="J1279" s="4">
        <f>YEAR(טבלה7[[#This Row],[תאריך]])</f>
        <v>2022</v>
      </c>
      <c r="K1279" s="9">
        <f>MONTH(טבלה7[[#This Row],[תאריך]])</f>
        <v>6</v>
      </c>
      <c r="L1279" t="e">
        <f>IF(טבלה7[[#This Row],[תאריך]]&lt;'מצב מכירות'!#REF!,1,0)</f>
        <v>#REF!</v>
      </c>
    </row>
    <row r="1280" spans="9:12" x14ac:dyDescent="0.2">
      <c r="I1280" s="3">
        <v>44740</v>
      </c>
      <c r="J1280" s="4">
        <f>YEAR(טבלה7[[#This Row],[תאריך]])</f>
        <v>2022</v>
      </c>
      <c r="K1280" s="9">
        <f>MONTH(טבלה7[[#This Row],[תאריך]])</f>
        <v>6</v>
      </c>
      <c r="L1280" t="e">
        <f>IF(טבלה7[[#This Row],[תאריך]]&lt;'מצב מכירות'!#REF!,1,0)</f>
        <v>#REF!</v>
      </c>
    </row>
    <row r="1281" spans="9:12" x14ac:dyDescent="0.2">
      <c r="I1281" s="3">
        <v>44741</v>
      </c>
      <c r="J1281" s="4">
        <f>YEAR(טבלה7[[#This Row],[תאריך]])</f>
        <v>2022</v>
      </c>
      <c r="K1281" s="9">
        <f>MONTH(טבלה7[[#This Row],[תאריך]])</f>
        <v>6</v>
      </c>
      <c r="L1281" t="e">
        <f>IF(טבלה7[[#This Row],[תאריך]]&lt;'מצב מכירות'!#REF!,1,0)</f>
        <v>#REF!</v>
      </c>
    </row>
    <row r="1282" spans="9:12" x14ac:dyDescent="0.2">
      <c r="I1282" s="3">
        <v>44742</v>
      </c>
      <c r="J1282" s="4">
        <f>YEAR(טבלה7[[#This Row],[תאריך]])</f>
        <v>2022</v>
      </c>
      <c r="K1282" s="9">
        <f>MONTH(טבלה7[[#This Row],[תאריך]])</f>
        <v>6</v>
      </c>
      <c r="L1282" t="e">
        <f>IF(טבלה7[[#This Row],[תאריך]]&lt;'מצב מכירות'!#REF!,1,0)</f>
        <v>#REF!</v>
      </c>
    </row>
    <row r="1283" spans="9:12" x14ac:dyDescent="0.2">
      <c r="I1283" s="3">
        <v>44743</v>
      </c>
      <c r="J1283" s="4">
        <f>YEAR(טבלה7[[#This Row],[תאריך]])</f>
        <v>2022</v>
      </c>
      <c r="K1283" s="9">
        <f>MONTH(טבלה7[[#This Row],[תאריך]])</f>
        <v>7</v>
      </c>
      <c r="L1283" t="e">
        <f>IF(טבלה7[[#This Row],[תאריך]]&lt;'מצב מכירות'!#REF!,1,0)</f>
        <v>#REF!</v>
      </c>
    </row>
    <row r="1284" spans="9:12" x14ac:dyDescent="0.2">
      <c r="I1284" s="3">
        <v>44744</v>
      </c>
      <c r="J1284" s="4">
        <f>YEAR(טבלה7[[#This Row],[תאריך]])</f>
        <v>2022</v>
      </c>
      <c r="K1284" s="9">
        <f>MONTH(טבלה7[[#This Row],[תאריך]])</f>
        <v>7</v>
      </c>
      <c r="L1284" t="e">
        <f>IF(טבלה7[[#This Row],[תאריך]]&lt;'מצב מכירות'!#REF!,1,0)</f>
        <v>#REF!</v>
      </c>
    </row>
    <row r="1285" spans="9:12" x14ac:dyDescent="0.2">
      <c r="I1285" s="3">
        <v>44745</v>
      </c>
      <c r="J1285" s="4">
        <f>YEAR(טבלה7[[#This Row],[תאריך]])</f>
        <v>2022</v>
      </c>
      <c r="K1285" s="9">
        <f>MONTH(טבלה7[[#This Row],[תאריך]])</f>
        <v>7</v>
      </c>
      <c r="L1285" t="e">
        <f>IF(טבלה7[[#This Row],[תאריך]]&lt;'מצב מכירות'!#REF!,1,0)</f>
        <v>#REF!</v>
      </c>
    </row>
    <row r="1286" spans="9:12" x14ac:dyDescent="0.2">
      <c r="I1286" s="3">
        <v>44746</v>
      </c>
      <c r="J1286" s="4">
        <f>YEAR(טבלה7[[#This Row],[תאריך]])</f>
        <v>2022</v>
      </c>
      <c r="K1286" s="9">
        <f>MONTH(טבלה7[[#This Row],[תאריך]])</f>
        <v>7</v>
      </c>
      <c r="L1286" t="e">
        <f>IF(טבלה7[[#This Row],[תאריך]]&lt;'מצב מכירות'!#REF!,1,0)</f>
        <v>#REF!</v>
      </c>
    </row>
    <row r="1287" spans="9:12" x14ac:dyDescent="0.2">
      <c r="I1287" s="3">
        <v>44747</v>
      </c>
      <c r="J1287" s="4">
        <f>YEAR(טבלה7[[#This Row],[תאריך]])</f>
        <v>2022</v>
      </c>
      <c r="K1287" s="9">
        <f>MONTH(טבלה7[[#This Row],[תאריך]])</f>
        <v>7</v>
      </c>
      <c r="L1287" t="e">
        <f>IF(טבלה7[[#This Row],[תאריך]]&lt;'מצב מכירות'!#REF!,1,0)</f>
        <v>#REF!</v>
      </c>
    </row>
    <row r="1288" spans="9:12" x14ac:dyDescent="0.2">
      <c r="I1288" s="3">
        <v>44748</v>
      </c>
      <c r="J1288" s="4">
        <f>YEAR(טבלה7[[#This Row],[תאריך]])</f>
        <v>2022</v>
      </c>
      <c r="K1288" s="9">
        <f>MONTH(טבלה7[[#This Row],[תאריך]])</f>
        <v>7</v>
      </c>
      <c r="L1288" t="e">
        <f>IF(טבלה7[[#This Row],[תאריך]]&lt;'מצב מכירות'!#REF!,1,0)</f>
        <v>#REF!</v>
      </c>
    </row>
    <row r="1289" spans="9:12" x14ac:dyDescent="0.2">
      <c r="I1289" s="3">
        <v>44749</v>
      </c>
      <c r="J1289" s="4">
        <f>YEAR(טבלה7[[#This Row],[תאריך]])</f>
        <v>2022</v>
      </c>
      <c r="K1289" s="9">
        <f>MONTH(טבלה7[[#This Row],[תאריך]])</f>
        <v>7</v>
      </c>
      <c r="L1289" t="e">
        <f>IF(טבלה7[[#This Row],[תאריך]]&lt;'מצב מכירות'!#REF!,1,0)</f>
        <v>#REF!</v>
      </c>
    </row>
    <row r="1290" spans="9:12" x14ac:dyDescent="0.2">
      <c r="I1290" s="3">
        <v>44750</v>
      </c>
      <c r="J1290" s="4">
        <f>YEAR(טבלה7[[#This Row],[תאריך]])</f>
        <v>2022</v>
      </c>
      <c r="K1290" s="9">
        <f>MONTH(טבלה7[[#This Row],[תאריך]])</f>
        <v>7</v>
      </c>
      <c r="L1290" t="e">
        <f>IF(טבלה7[[#This Row],[תאריך]]&lt;'מצב מכירות'!#REF!,1,0)</f>
        <v>#REF!</v>
      </c>
    </row>
    <row r="1291" spans="9:12" x14ac:dyDescent="0.2">
      <c r="I1291" s="3">
        <v>44751</v>
      </c>
      <c r="J1291" s="4">
        <f>YEAR(טבלה7[[#This Row],[תאריך]])</f>
        <v>2022</v>
      </c>
      <c r="K1291" s="9">
        <f>MONTH(טבלה7[[#This Row],[תאריך]])</f>
        <v>7</v>
      </c>
      <c r="L1291" t="e">
        <f>IF(טבלה7[[#This Row],[תאריך]]&lt;'מצב מכירות'!#REF!,1,0)</f>
        <v>#REF!</v>
      </c>
    </row>
    <row r="1292" spans="9:12" x14ac:dyDescent="0.2">
      <c r="I1292" s="3">
        <v>44752</v>
      </c>
      <c r="J1292" s="4">
        <f>YEAR(טבלה7[[#This Row],[תאריך]])</f>
        <v>2022</v>
      </c>
      <c r="K1292" s="9">
        <f>MONTH(טבלה7[[#This Row],[תאריך]])</f>
        <v>7</v>
      </c>
      <c r="L1292" t="e">
        <f>IF(טבלה7[[#This Row],[תאריך]]&lt;'מצב מכירות'!#REF!,1,0)</f>
        <v>#REF!</v>
      </c>
    </row>
    <row r="1293" spans="9:12" x14ac:dyDescent="0.2">
      <c r="I1293" s="3">
        <v>44753</v>
      </c>
      <c r="J1293" s="4">
        <f>YEAR(טבלה7[[#This Row],[תאריך]])</f>
        <v>2022</v>
      </c>
      <c r="K1293" s="9">
        <f>MONTH(טבלה7[[#This Row],[תאריך]])</f>
        <v>7</v>
      </c>
      <c r="L1293" t="e">
        <f>IF(טבלה7[[#This Row],[תאריך]]&lt;'מצב מכירות'!#REF!,1,0)</f>
        <v>#REF!</v>
      </c>
    </row>
    <row r="1294" spans="9:12" x14ac:dyDescent="0.2">
      <c r="I1294" s="3">
        <v>44754</v>
      </c>
      <c r="J1294" s="4">
        <f>YEAR(טבלה7[[#This Row],[תאריך]])</f>
        <v>2022</v>
      </c>
      <c r="K1294" s="9">
        <f>MONTH(טבלה7[[#This Row],[תאריך]])</f>
        <v>7</v>
      </c>
      <c r="L1294" t="e">
        <f>IF(טבלה7[[#This Row],[תאריך]]&lt;'מצב מכירות'!#REF!,1,0)</f>
        <v>#REF!</v>
      </c>
    </row>
    <row r="1295" spans="9:12" x14ac:dyDescent="0.2">
      <c r="I1295" s="3">
        <v>44755</v>
      </c>
      <c r="J1295" s="4">
        <f>YEAR(טבלה7[[#This Row],[תאריך]])</f>
        <v>2022</v>
      </c>
      <c r="K1295" s="9">
        <f>MONTH(טבלה7[[#This Row],[תאריך]])</f>
        <v>7</v>
      </c>
      <c r="L1295" t="e">
        <f>IF(טבלה7[[#This Row],[תאריך]]&lt;'מצב מכירות'!#REF!,1,0)</f>
        <v>#REF!</v>
      </c>
    </row>
    <row r="1296" spans="9:12" x14ac:dyDescent="0.2">
      <c r="I1296" s="3">
        <v>44756</v>
      </c>
      <c r="J1296" s="4">
        <f>YEAR(טבלה7[[#This Row],[תאריך]])</f>
        <v>2022</v>
      </c>
      <c r="K1296" s="9">
        <f>MONTH(טבלה7[[#This Row],[תאריך]])</f>
        <v>7</v>
      </c>
      <c r="L1296" t="e">
        <f>IF(טבלה7[[#This Row],[תאריך]]&lt;'מצב מכירות'!#REF!,1,0)</f>
        <v>#REF!</v>
      </c>
    </row>
    <row r="1297" spans="9:12" x14ac:dyDescent="0.2">
      <c r="I1297" s="3">
        <v>44757</v>
      </c>
      <c r="J1297" s="4">
        <f>YEAR(טבלה7[[#This Row],[תאריך]])</f>
        <v>2022</v>
      </c>
      <c r="K1297" s="9">
        <f>MONTH(טבלה7[[#This Row],[תאריך]])</f>
        <v>7</v>
      </c>
      <c r="L1297" t="e">
        <f>IF(טבלה7[[#This Row],[תאריך]]&lt;'מצב מכירות'!#REF!,1,0)</f>
        <v>#REF!</v>
      </c>
    </row>
    <row r="1298" spans="9:12" x14ac:dyDescent="0.2">
      <c r="I1298" s="3">
        <v>44758</v>
      </c>
      <c r="J1298" s="4">
        <f>YEAR(טבלה7[[#This Row],[תאריך]])</f>
        <v>2022</v>
      </c>
      <c r="K1298" s="9">
        <f>MONTH(טבלה7[[#This Row],[תאריך]])</f>
        <v>7</v>
      </c>
      <c r="L1298" t="e">
        <f>IF(טבלה7[[#This Row],[תאריך]]&lt;'מצב מכירות'!#REF!,1,0)</f>
        <v>#REF!</v>
      </c>
    </row>
    <row r="1299" spans="9:12" x14ac:dyDescent="0.2">
      <c r="I1299" s="3">
        <v>44759</v>
      </c>
      <c r="J1299" s="4">
        <f>YEAR(טבלה7[[#This Row],[תאריך]])</f>
        <v>2022</v>
      </c>
      <c r="K1299" s="9">
        <f>MONTH(טבלה7[[#This Row],[תאריך]])</f>
        <v>7</v>
      </c>
      <c r="L1299" t="e">
        <f>IF(טבלה7[[#This Row],[תאריך]]&lt;'מצב מכירות'!#REF!,1,0)</f>
        <v>#REF!</v>
      </c>
    </row>
    <row r="1300" spans="9:12" x14ac:dyDescent="0.2">
      <c r="I1300" s="3">
        <v>44760</v>
      </c>
      <c r="J1300" s="4">
        <f>YEAR(טבלה7[[#This Row],[תאריך]])</f>
        <v>2022</v>
      </c>
      <c r="K1300" s="9">
        <f>MONTH(טבלה7[[#This Row],[תאריך]])</f>
        <v>7</v>
      </c>
      <c r="L1300" t="e">
        <f>IF(טבלה7[[#This Row],[תאריך]]&lt;'מצב מכירות'!#REF!,1,0)</f>
        <v>#REF!</v>
      </c>
    </row>
    <row r="1301" spans="9:12" x14ac:dyDescent="0.2">
      <c r="I1301" s="3">
        <v>44761</v>
      </c>
      <c r="J1301" s="4">
        <f>YEAR(טבלה7[[#This Row],[תאריך]])</f>
        <v>2022</v>
      </c>
      <c r="K1301" s="9">
        <f>MONTH(טבלה7[[#This Row],[תאריך]])</f>
        <v>7</v>
      </c>
      <c r="L1301" t="e">
        <f>IF(טבלה7[[#This Row],[תאריך]]&lt;'מצב מכירות'!#REF!,1,0)</f>
        <v>#REF!</v>
      </c>
    </row>
    <row r="1302" spans="9:12" x14ac:dyDescent="0.2">
      <c r="I1302" s="3">
        <v>44762</v>
      </c>
      <c r="J1302" s="4">
        <f>YEAR(טבלה7[[#This Row],[תאריך]])</f>
        <v>2022</v>
      </c>
      <c r="K1302" s="9">
        <f>MONTH(טבלה7[[#This Row],[תאריך]])</f>
        <v>7</v>
      </c>
      <c r="L1302" t="e">
        <f>IF(טבלה7[[#This Row],[תאריך]]&lt;'מצב מכירות'!#REF!,1,0)</f>
        <v>#REF!</v>
      </c>
    </row>
    <row r="1303" spans="9:12" x14ac:dyDescent="0.2">
      <c r="I1303" s="3">
        <v>44763</v>
      </c>
      <c r="J1303" s="4">
        <f>YEAR(טבלה7[[#This Row],[תאריך]])</f>
        <v>2022</v>
      </c>
      <c r="K1303" s="9">
        <f>MONTH(טבלה7[[#This Row],[תאריך]])</f>
        <v>7</v>
      </c>
      <c r="L1303" t="e">
        <f>IF(טבלה7[[#This Row],[תאריך]]&lt;'מצב מכירות'!#REF!,1,0)</f>
        <v>#REF!</v>
      </c>
    </row>
    <row r="1304" spans="9:12" x14ac:dyDescent="0.2">
      <c r="I1304" s="3">
        <v>44764</v>
      </c>
      <c r="J1304" s="4">
        <f>YEAR(טבלה7[[#This Row],[תאריך]])</f>
        <v>2022</v>
      </c>
      <c r="K1304" s="9">
        <f>MONTH(טבלה7[[#This Row],[תאריך]])</f>
        <v>7</v>
      </c>
      <c r="L1304" t="e">
        <f>IF(טבלה7[[#This Row],[תאריך]]&lt;'מצב מכירות'!#REF!,1,0)</f>
        <v>#REF!</v>
      </c>
    </row>
    <row r="1305" spans="9:12" x14ac:dyDescent="0.2">
      <c r="I1305" s="3">
        <v>44765</v>
      </c>
      <c r="J1305" s="4">
        <f>YEAR(טבלה7[[#This Row],[תאריך]])</f>
        <v>2022</v>
      </c>
      <c r="K1305" s="9">
        <f>MONTH(טבלה7[[#This Row],[תאריך]])</f>
        <v>7</v>
      </c>
      <c r="L1305" t="e">
        <f>IF(טבלה7[[#This Row],[תאריך]]&lt;'מצב מכירות'!#REF!,1,0)</f>
        <v>#REF!</v>
      </c>
    </row>
    <row r="1306" spans="9:12" x14ac:dyDescent="0.2">
      <c r="I1306" s="3">
        <v>44766</v>
      </c>
      <c r="J1306" s="4">
        <f>YEAR(טבלה7[[#This Row],[תאריך]])</f>
        <v>2022</v>
      </c>
      <c r="K1306" s="9">
        <f>MONTH(טבלה7[[#This Row],[תאריך]])</f>
        <v>7</v>
      </c>
      <c r="L1306" t="e">
        <f>IF(טבלה7[[#This Row],[תאריך]]&lt;'מצב מכירות'!#REF!,1,0)</f>
        <v>#REF!</v>
      </c>
    </row>
    <row r="1307" spans="9:12" x14ac:dyDescent="0.2">
      <c r="I1307" s="3">
        <v>44767</v>
      </c>
      <c r="J1307" s="4">
        <f>YEAR(טבלה7[[#This Row],[תאריך]])</f>
        <v>2022</v>
      </c>
      <c r="K1307" s="9">
        <f>MONTH(טבלה7[[#This Row],[תאריך]])</f>
        <v>7</v>
      </c>
      <c r="L1307" t="e">
        <f>IF(טבלה7[[#This Row],[תאריך]]&lt;'מצב מכירות'!#REF!,1,0)</f>
        <v>#REF!</v>
      </c>
    </row>
    <row r="1308" spans="9:12" x14ac:dyDescent="0.2">
      <c r="I1308" s="3">
        <v>44768</v>
      </c>
      <c r="J1308" s="4">
        <f>YEAR(טבלה7[[#This Row],[תאריך]])</f>
        <v>2022</v>
      </c>
      <c r="K1308" s="9">
        <f>MONTH(טבלה7[[#This Row],[תאריך]])</f>
        <v>7</v>
      </c>
      <c r="L1308" t="e">
        <f>IF(טבלה7[[#This Row],[תאריך]]&lt;'מצב מכירות'!#REF!,1,0)</f>
        <v>#REF!</v>
      </c>
    </row>
    <row r="1309" spans="9:12" x14ac:dyDescent="0.2">
      <c r="I1309" s="3">
        <v>44769</v>
      </c>
      <c r="J1309" s="4">
        <f>YEAR(טבלה7[[#This Row],[תאריך]])</f>
        <v>2022</v>
      </c>
      <c r="K1309" s="9">
        <f>MONTH(טבלה7[[#This Row],[תאריך]])</f>
        <v>7</v>
      </c>
      <c r="L1309" t="e">
        <f>IF(טבלה7[[#This Row],[תאריך]]&lt;'מצב מכירות'!#REF!,1,0)</f>
        <v>#REF!</v>
      </c>
    </row>
    <row r="1310" spans="9:12" x14ac:dyDescent="0.2">
      <c r="I1310" s="3">
        <v>44770</v>
      </c>
      <c r="J1310" s="4">
        <f>YEAR(טבלה7[[#This Row],[תאריך]])</f>
        <v>2022</v>
      </c>
      <c r="K1310" s="9">
        <f>MONTH(טבלה7[[#This Row],[תאריך]])</f>
        <v>7</v>
      </c>
      <c r="L1310" t="e">
        <f>IF(טבלה7[[#This Row],[תאריך]]&lt;'מצב מכירות'!#REF!,1,0)</f>
        <v>#REF!</v>
      </c>
    </row>
    <row r="1311" spans="9:12" x14ac:dyDescent="0.2">
      <c r="I1311" s="3">
        <v>44771</v>
      </c>
      <c r="J1311" s="4">
        <f>YEAR(טבלה7[[#This Row],[תאריך]])</f>
        <v>2022</v>
      </c>
      <c r="K1311" s="9">
        <f>MONTH(טבלה7[[#This Row],[תאריך]])</f>
        <v>7</v>
      </c>
      <c r="L1311" t="e">
        <f>IF(טבלה7[[#This Row],[תאריך]]&lt;'מצב מכירות'!#REF!,1,0)</f>
        <v>#REF!</v>
      </c>
    </row>
    <row r="1312" spans="9:12" x14ac:dyDescent="0.2">
      <c r="I1312" s="3">
        <v>44772</v>
      </c>
      <c r="J1312" s="4">
        <f>YEAR(טבלה7[[#This Row],[תאריך]])</f>
        <v>2022</v>
      </c>
      <c r="K1312" s="9">
        <f>MONTH(טבלה7[[#This Row],[תאריך]])</f>
        <v>7</v>
      </c>
      <c r="L1312" t="e">
        <f>IF(טבלה7[[#This Row],[תאריך]]&lt;'מצב מכירות'!#REF!,1,0)</f>
        <v>#REF!</v>
      </c>
    </row>
    <row r="1313" spans="9:12" x14ac:dyDescent="0.2">
      <c r="I1313" s="3">
        <v>44773</v>
      </c>
      <c r="J1313" s="4">
        <f>YEAR(טבלה7[[#This Row],[תאריך]])</f>
        <v>2022</v>
      </c>
      <c r="K1313" s="9">
        <f>MONTH(טבלה7[[#This Row],[תאריך]])</f>
        <v>7</v>
      </c>
      <c r="L1313" t="e">
        <f>IF(טבלה7[[#This Row],[תאריך]]&lt;'מצב מכירות'!#REF!,1,0)</f>
        <v>#REF!</v>
      </c>
    </row>
    <row r="1314" spans="9:12" x14ac:dyDescent="0.2">
      <c r="I1314" s="3">
        <v>44774</v>
      </c>
      <c r="J1314" s="4">
        <f>YEAR(טבלה7[[#This Row],[תאריך]])</f>
        <v>2022</v>
      </c>
      <c r="K1314" s="9">
        <f>MONTH(טבלה7[[#This Row],[תאריך]])</f>
        <v>8</v>
      </c>
      <c r="L1314" t="e">
        <f>IF(טבלה7[[#This Row],[תאריך]]&lt;'מצב מכירות'!#REF!,1,0)</f>
        <v>#REF!</v>
      </c>
    </row>
    <row r="1315" spans="9:12" x14ac:dyDescent="0.2">
      <c r="I1315" s="3">
        <v>44775</v>
      </c>
      <c r="J1315" s="4">
        <f>YEAR(טבלה7[[#This Row],[תאריך]])</f>
        <v>2022</v>
      </c>
      <c r="K1315" s="9">
        <f>MONTH(טבלה7[[#This Row],[תאריך]])</f>
        <v>8</v>
      </c>
      <c r="L1315" t="e">
        <f>IF(טבלה7[[#This Row],[תאריך]]&lt;'מצב מכירות'!#REF!,1,0)</f>
        <v>#REF!</v>
      </c>
    </row>
    <row r="1316" spans="9:12" x14ac:dyDescent="0.2">
      <c r="I1316" s="3">
        <v>44776</v>
      </c>
      <c r="J1316" s="4">
        <f>YEAR(טבלה7[[#This Row],[תאריך]])</f>
        <v>2022</v>
      </c>
      <c r="K1316" s="9">
        <f>MONTH(טבלה7[[#This Row],[תאריך]])</f>
        <v>8</v>
      </c>
      <c r="L1316" t="e">
        <f>IF(טבלה7[[#This Row],[תאריך]]&lt;'מצב מכירות'!#REF!,1,0)</f>
        <v>#REF!</v>
      </c>
    </row>
    <row r="1317" spans="9:12" x14ac:dyDescent="0.2">
      <c r="I1317" s="3">
        <v>44777</v>
      </c>
      <c r="J1317" s="4">
        <f>YEAR(טבלה7[[#This Row],[תאריך]])</f>
        <v>2022</v>
      </c>
      <c r="K1317" s="9">
        <f>MONTH(טבלה7[[#This Row],[תאריך]])</f>
        <v>8</v>
      </c>
      <c r="L1317" t="e">
        <f>IF(טבלה7[[#This Row],[תאריך]]&lt;'מצב מכירות'!#REF!,1,0)</f>
        <v>#REF!</v>
      </c>
    </row>
    <row r="1318" spans="9:12" x14ac:dyDescent="0.2">
      <c r="I1318" s="3">
        <v>44778</v>
      </c>
      <c r="J1318" s="4">
        <f>YEAR(טבלה7[[#This Row],[תאריך]])</f>
        <v>2022</v>
      </c>
      <c r="K1318" s="9">
        <f>MONTH(טבלה7[[#This Row],[תאריך]])</f>
        <v>8</v>
      </c>
      <c r="L1318" t="e">
        <f>IF(טבלה7[[#This Row],[תאריך]]&lt;'מצב מכירות'!#REF!,1,0)</f>
        <v>#REF!</v>
      </c>
    </row>
    <row r="1319" spans="9:12" x14ac:dyDescent="0.2">
      <c r="I1319" s="3">
        <v>44779</v>
      </c>
      <c r="J1319" s="4">
        <f>YEAR(טבלה7[[#This Row],[תאריך]])</f>
        <v>2022</v>
      </c>
      <c r="K1319" s="9">
        <f>MONTH(טבלה7[[#This Row],[תאריך]])</f>
        <v>8</v>
      </c>
      <c r="L1319" t="e">
        <f>IF(טבלה7[[#This Row],[תאריך]]&lt;'מצב מכירות'!#REF!,1,0)</f>
        <v>#REF!</v>
      </c>
    </row>
    <row r="1320" spans="9:12" x14ac:dyDescent="0.2">
      <c r="I1320" s="3">
        <v>44780</v>
      </c>
      <c r="J1320" s="4">
        <f>YEAR(טבלה7[[#This Row],[תאריך]])</f>
        <v>2022</v>
      </c>
      <c r="K1320" s="9">
        <f>MONTH(טבלה7[[#This Row],[תאריך]])</f>
        <v>8</v>
      </c>
      <c r="L1320" t="e">
        <f>IF(טבלה7[[#This Row],[תאריך]]&lt;'מצב מכירות'!#REF!,1,0)</f>
        <v>#REF!</v>
      </c>
    </row>
    <row r="1321" spans="9:12" x14ac:dyDescent="0.2">
      <c r="I1321" s="3">
        <v>44781</v>
      </c>
      <c r="J1321" s="4">
        <f>YEAR(טבלה7[[#This Row],[תאריך]])</f>
        <v>2022</v>
      </c>
      <c r="K1321" s="9">
        <f>MONTH(טבלה7[[#This Row],[תאריך]])</f>
        <v>8</v>
      </c>
      <c r="L1321" t="e">
        <f>IF(טבלה7[[#This Row],[תאריך]]&lt;'מצב מכירות'!#REF!,1,0)</f>
        <v>#REF!</v>
      </c>
    </row>
    <row r="1322" spans="9:12" x14ac:dyDescent="0.2">
      <c r="I1322" s="3">
        <v>44782</v>
      </c>
      <c r="J1322" s="4">
        <f>YEAR(טבלה7[[#This Row],[תאריך]])</f>
        <v>2022</v>
      </c>
      <c r="K1322" s="9">
        <f>MONTH(טבלה7[[#This Row],[תאריך]])</f>
        <v>8</v>
      </c>
      <c r="L1322" t="e">
        <f>IF(טבלה7[[#This Row],[תאריך]]&lt;'מצב מכירות'!#REF!,1,0)</f>
        <v>#REF!</v>
      </c>
    </row>
    <row r="1323" spans="9:12" x14ac:dyDescent="0.2">
      <c r="I1323" s="3">
        <v>44783</v>
      </c>
      <c r="J1323" s="4">
        <f>YEAR(טבלה7[[#This Row],[תאריך]])</f>
        <v>2022</v>
      </c>
      <c r="K1323" s="9">
        <f>MONTH(טבלה7[[#This Row],[תאריך]])</f>
        <v>8</v>
      </c>
      <c r="L1323" t="e">
        <f>IF(טבלה7[[#This Row],[תאריך]]&lt;'מצב מכירות'!#REF!,1,0)</f>
        <v>#REF!</v>
      </c>
    </row>
    <row r="1324" spans="9:12" x14ac:dyDescent="0.2">
      <c r="I1324" s="3">
        <v>44784</v>
      </c>
      <c r="J1324" s="4">
        <f>YEAR(טבלה7[[#This Row],[תאריך]])</f>
        <v>2022</v>
      </c>
      <c r="K1324" s="9">
        <f>MONTH(טבלה7[[#This Row],[תאריך]])</f>
        <v>8</v>
      </c>
      <c r="L1324" t="e">
        <f>IF(טבלה7[[#This Row],[תאריך]]&lt;'מצב מכירות'!#REF!,1,0)</f>
        <v>#REF!</v>
      </c>
    </row>
    <row r="1325" spans="9:12" x14ac:dyDescent="0.2">
      <c r="I1325" s="3">
        <v>44785</v>
      </c>
      <c r="J1325" s="4">
        <f>YEAR(טבלה7[[#This Row],[תאריך]])</f>
        <v>2022</v>
      </c>
      <c r="K1325" s="9">
        <f>MONTH(טבלה7[[#This Row],[תאריך]])</f>
        <v>8</v>
      </c>
      <c r="L1325" t="e">
        <f>IF(טבלה7[[#This Row],[תאריך]]&lt;'מצב מכירות'!#REF!,1,0)</f>
        <v>#REF!</v>
      </c>
    </row>
    <row r="1326" spans="9:12" x14ac:dyDescent="0.2">
      <c r="I1326" s="3">
        <v>44786</v>
      </c>
      <c r="J1326" s="4">
        <f>YEAR(טבלה7[[#This Row],[תאריך]])</f>
        <v>2022</v>
      </c>
      <c r="K1326" s="9">
        <f>MONTH(טבלה7[[#This Row],[תאריך]])</f>
        <v>8</v>
      </c>
      <c r="L1326" t="e">
        <f>IF(טבלה7[[#This Row],[תאריך]]&lt;'מצב מכירות'!#REF!,1,0)</f>
        <v>#REF!</v>
      </c>
    </row>
    <row r="1327" spans="9:12" x14ac:dyDescent="0.2">
      <c r="I1327" s="3">
        <v>44787</v>
      </c>
      <c r="J1327" s="4">
        <f>YEAR(טבלה7[[#This Row],[תאריך]])</f>
        <v>2022</v>
      </c>
      <c r="K1327" s="9">
        <f>MONTH(טבלה7[[#This Row],[תאריך]])</f>
        <v>8</v>
      </c>
      <c r="L1327" t="e">
        <f>IF(טבלה7[[#This Row],[תאריך]]&lt;'מצב מכירות'!#REF!,1,0)</f>
        <v>#REF!</v>
      </c>
    </row>
    <row r="1328" spans="9:12" x14ac:dyDescent="0.2">
      <c r="I1328" s="3">
        <v>44788</v>
      </c>
      <c r="J1328" s="4">
        <f>YEAR(טבלה7[[#This Row],[תאריך]])</f>
        <v>2022</v>
      </c>
      <c r="K1328" s="9">
        <f>MONTH(טבלה7[[#This Row],[תאריך]])</f>
        <v>8</v>
      </c>
      <c r="L1328" t="e">
        <f>IF(טבלה7[[#This Row],[תאריך]]&lt;'מצב מכירות'!#REF!,1,0)</f>
        <v>#REF!</v>
      </c>
    </row>
    <row r="1329" spans="9:12" x14ac:dyDescent="0.2">
      <c r="I1329" s="3">
        <v>44789</v>
      </c>
      <c r="J1329" s="4">
        <f>YEAR(טבלה7[[#This Row],[תאריך]])</f>
        <v>2022</v>
      </c>
      <c r="K1329" s="9">
        <f>MONTH(טבלה7[[#This Row],[תאריך]])</f>
        <v>8</v>
      </c>
      <c r="L1329" t="e">
        <f>IF(טבלה7[[#This Row],[תאריך]]&lt;'מצב מכירות'!#REF!,1,0)</f>
        <v>#REF!</v>
      </c>
    </row>
    <row r="1330" spans="9:12" x14ac:dyDescent="0.2">
      <c r="I1330" s="3">
        <v>44790</v>
      </c>
      <c r="J1330" s="4">
        <f>YEAR(טבלה7[[#This Row],[תאריך]])</f>
        <v>2022</v>
      </c>
      <c r="K1330" s="9">
        <f>MONTH(טבלה7[[#This Row],[תאריך]])</f>
        <v>8</v>
      </c>
      <c r="L1330" t="e">
        <f>IF(טבלה7[[#This Row],[תאריך]]&lt;'מצב מכירות'!#REF!,1,0)</f>
        <v>#REF!</v>
      </c>
    </row>
    <row r="1331" spans="9:12" x14ac:dyDescent="0.2">
      <c r="I1331" s="3">
        <v>44791</v>
      </c>
      <c r="J1331" s="4">
        <f>YEAR(טבלה7[[#This Row],[תאריך]])</f>
        <v>2022</v>
      </c>
      <c r="K1331" s="9">
        <f>MONTH(טבלה7[[#This Row],[תאריך]])</f>
        <v>8</v>
      </c>
      <c r="L1331" t="e">
        <f>IF(טבלה7[[#This Row],[תאריך]]&lt;'מצב מכירות'!#REF!,1,0)</f>
        <v>#REF!</v>
      </c>
    </row>
    <row r="1332" spans="9:12" x14ac:dyDescent="0.2">
      <c r="I1332" s="3">
        <v>44792</v>
      </c>
      <c r="J1332" s="4">
        <f>YEAR(טבלה7[[#This Row],[תאריך]])</f>
        <v>2022</v>
      </c>
      <c r="K1332" s="9">
        <f>MONTH(טבלה7[[#This Row],[תאריך]])</f>
        <v>8</v>
      </c>
      <c r="L1332" t="e">
        <f>IF(טבלה7[[#This Row],[תאריך]]&lt;'מצב מכירות'!#REF!,1,0)</f>
        <v>#REF!</v>
      </c>
    </row>
    <row r="1333" spans="9:12" x14ac:dyDescent="0.2">
      <c r="I1333" s="3">
        <v>44793</v>
      </c>
      <c r="J1333" s="4">
        <f>YEAR(טבלה7[[#This Row],[תאריך]])</f>
        <v>2022</v>
      </c>
      <c r="K1333" s="9">
        <f>MONTH(טבלה7[[#This Row],[תאריך]])</f>
        <v>8</v>
      </c>
      <c r="L1333" t="e">
        <f>IF(טבלה7[[#This Row],[תאריך]]&lt;'מצב מכירות'!#REF!,1,0)</f>
        <v>#REF!</v>
      </c>
    </row>
    <row r="1334" spans="9:12" x14ac:dyDescent="0.2">
      <c r="I1334" s="3">
        <v>44794</v>
      </c>
      <c r="J1334" s="4">
        <f>YEAR(טבלה7[[#This Row],[תאריך]])</f>
        <v>2022</v>
      </c>
      <c r="K1334" s="9">
        <f>MONTH(טבלה7[[#This Row],[תאריך]])</f>
        <v>8</v>
      </c>
      <c r="L1334" t="e">
        <f>IF(טבלה7[[#This Row],[תאריך]]&lt;'מצב מכירות'!#REF!,1,0)</f>
        <v>#REF!</v>
      </c>
    </row>
    <row r="1335" spans="9:12" x14ac:dyDescent="0.2">
      <c r="I1335" s="3">
        <v>44795</v>
      </c>
      <c r="J1335" s="4">
        <f>YEAR(טבלה7[[#This Row],[תאריך]])</f>
        <v>2022</v>
      </c>
      <c r="K1335" s="9">
        <f>MONTH(טבלה7[[#This Row],[תאריך]])</f>
        <v>8</v>
      </c>
      <c r="L1335" t="e">
        <f>IF(טבלה7[[#This Row],[תאריך]]&lt;'מצב מכירות'!#REF!,1,0)</f>
        <v>#REF!</v>
      </c>
    </row>
    <row r="1336" spans="9:12" x14ac:dyDescent="0.2">
      <c r="I1336" s="3">
        <v>44796</v>
      </c>
      <c r="J1336" s="4">
        <f>YEAR(טבלה7[[#This Row],[תאריך]])</f>
        <v>2022</v>
      </c>
      <c r="K1336" s="9">
        <f>MONTH(טבלה7[[#This Row],[תאריך]])</f>
        <v>8</v>
      </c>
      <c r="L1336" t="e">
        <f>IF(טבלה7[[#This Row],[תאריך]]&lt;'מצב מכירות'!#REF!,1,0)</f>
        <v>#REF!</v>
      </c>
    </row>
    <row r="1337" spans="9:12" x14ac:dyDescent="0.2">
      <c r="I1337" s="3">
        <v>44797</v>
      </c>
      <c r="J1337" s="4">
        <f>YEAR(טבלה7[[#This Row],[תאריך]])</f>
        <v>2022</v>
      </c>
      <c r="K1337" s="9">
        <f>MONTH(טבלה7[[#This Row],[תאריך]])</f>
        <v>8</v>
      </c>
      <c r="L1337" t="e">
        <f>IF(טבלה7[[#This Row],[תאריך]]&lt;'מצב מכירות'!#REF!,1,0)</f>
        <v>#REF!</v>
      </c>
    </row>
    <row r="1338" spans="9:12" x14ac:dyDescent="0.2">
      <c r="I1338" s="3">
        <v>44798</v>
      </c>
      <c r="J1338" s="4">
        <f>YEAR(טבלה7[[#This Row],[תאריך]])</f>
        <v>2022</v>
      </c>
      <c r="K1338" s="9">
        <f>MONTH(טבלה7[[#This Row],[תאריך]])</f>
        <v>8</v>
      </c>
      <c r="L1338" t="e">
        <f>IF(טבלה7[[#This Row],[תאריך]]&lt;'מצב מכירות'!#REF!,1,0)</f>
        <v>#REF!</v>
      </c>
    </row>
    <row r="1339" spans="9:12" x14ac:dyDescent="0.2">
      <c r="I1339" s="3">
        <v>44799</v>
      </c>
      <c r="J1339" s="4">
        <f>YEAR(טבלה7[[#This Row],[תאריך]])</f>
        <v>2022</v>
      </c>
      <c r="K1339" s="9">
        <f>MONTH(טבלה7[[#This Row],[תאריך]])</f>
        <v>8</v>
      </c>
      <c r="L1339" t="e">
        <f>IF(טבלה7[[#This Row],[תאריך]]&lt;'מצב מכירות'!#REF!,1,0)</f>
        <v>#REF!</v>
      </c>
    </row>
    <row r="1340" spans="9:12" x14ac:dyDescent="0.2">
      <c r="I1340" s="3">
        <v>44800</v>
      </c>
      <c r="J1340" s="4">
        <f>YEAR(טבלה7[[#This Row],[תאריך]])</f>
        <v>2022</v>
      </c>
      <c r="K1340" s="9">
        <f>MONTH(טבלה7[[#This Row],[תאריך]])</f>
        <v>8</v>
      </c>
      <c r="L1340" t="e">
        <f>IF(טבלה7[[#This Row],[תאריך]]&lt;'מצב מכירות'!#REF!,1,0)</f>
        <v>#REF!</v>
      </c>
    </row>
    <row r="1341" spans="9:12" x14ac:dyDescent="0.2">
      <c r="I1341" s="3">
        <v>44801</v>
      </c>
      <c r="J1341" s="4">
        <f>YEAR(טבלה7[[#This Row],[תאריך]])</f>
        <v>2022</v>
      </c>
      <c r="K1341" s="9">
        <f>MONTH(טבלה7[[#This Row],[תאריך]])</f>
        <v>8</v>
      </c>
      <c r="L1341" t="e">
        <f>IF(טבלה7[[#This Row],[תאריך]]&lt;'מצב מכירות'!#REF!,1,0)</f>
        <v>#REF!</v>
      </c>
    </row>
    <row r="1342" spans="9:12" x14ac:dyDescent="0.2">
      <c r="I1342" s="3">
        <v>44802</v>
      </c>
      <c r="J1342" s="4">
        <f>YEAR(טבלה7[[#This Row],[תאריך]])</f>
        <v>2022</v>
      </c>
      <c r="K1342" s="9">
        <f>MONTH(טבלה7[[#This Row],[תאריך]])</f>
        <v>8</v>
      </c>
      <c r="L1342" t="e">
        <f>IF(טבלה7[[#This Row],[תאריך]]&lt;'מצב מכירות'!#REF!,1,0)</f>
        <v>#REF!</v>
      </c>
    </row>
    <row r="1343" spans="9:12" x14ac:dyDescent="0.2">
      <c r="I1343" s="3">
        <v>44803</v>
      </c>
      <c r="J1343" s="4">
        <f>YEAR(טבלה7[[#This Row],[תאריך]])</f>
        <v>2022</v>
      </c>
      <c r="K1343" s="9">
        <f>MONTH(טבלה7[[#This Row],[תאריך]])</f>
        <v>8</v>
      </c>
      <c r="L1343" t="e">
        <f>IF(טבלה7[[#This Row],[תאריך]]&lt;'מצב מכירות'!#REF!,1,0)</f>
        <v>#REF!</v>
      </c>
    </row>
    <row r="1344" spans="9:12" x14ac:dyDescent="0.2">
      <c r="I1344" s="3">
        <v>44804</v>
      </c>
      <c r="J1344" s="4">
        <f>YEAR(טבלה7[[#This Row],[תאריך]])</f>
        <v>2022</v>
      </c>
      <c r="K1344" s="9">
        <f>MONTH(טבלה7[[#This Row],[תאריך]])</f>
        <v>8</v>
      </c>
      <c r="L1344" t="e">
        <f>IF(טבלה7[[#This Row],[תאריך]]&lt;'מצב מכירות'!#REF!,1,0)</f>
        <v>#REF!</v>
      </c>
    </row>
    <row r="1345" spans="9:12" x14ac:dyDescent="0.2">
      <c r="I1345" s="3">
        <v>44805</v>
      </c>
      <c r="J1345" s="4">
        <f>YEAR(טבלה7[[#This Row],[תאריך]])</f>
        <v>2022</v>
      </c>
      <c r="K1345" s="9">
        <f>MONTH(טבלה7[[#This Row],[תאריך]])</f>
        <v>9</v>
      </c>
      <c r="L1345" t="e">
        <f>IF(טבלה7[[#This Row],[תאריך]]&lt;'מצב מכירות'!#REF!,1,0)</f>
        <v>#REF!</v>
      </c>
    </row>
    <row r="1346" spans="9:12" x14ac:dyDescent="0.2">
      <c r="I1346" s="3">
        <v>44806</v>
      </c>
      <c r="J1346" s="4">
        <f>YEAR(טבלה7[[#This Row],[תאריך]])</f>
        <v>2022</v>
      </c>
      <c r="K1346" s="9">
        <f>MONTH(טבלה7[[#This Row],[תאריך]])</f>
        <v>9</v>
      </c>
      <c r="L1346" t="e">
        <f>IF(טבלה7[[#This Row],[תאריך]]&lt;'מצב מכירות'!#REF!,1,0)</f>
        <v>#REF!</v>
      </c>
    </row>
    <row r="1347" spans="9:12" x14ac:dyDescent="0.2">
      <c r="I1347" s="3">
        <v>44807</v>
      </c>
      <c r="J1347" s="4">
        <f>YEAR(טבלה7[[#This Row],[תאריך]])</f>
        <v>2022</v>
      </c>
      <c r="K1347" s="9">
        <f>MONTH(טבלה7[[#This Row],[תאריך]])</f>
        <v>9</v>
      </c>
      <c r="L1347" t="e">
        <f>IF(טבלה7[[#This Row],[תאריך]]&lt;'מצב מכירות'!#REF!,1,0)</f>
        <v>#REF!</v>
      </c>
    </row>
    <row r="1348" spans="9:12" x14ac:dyDescent="0.2">
      <c r="I1348" s="3">
        <v>44808</v>
      </c>
      <c r="J1348" s="4">
        <f>YEAR(טבלה7[[#This Row],[תאריך]])</f>
        <v>2022</v>
      </c>
      <c r="K1348" s="9">
        <f>MONTH(טבלה7[[#This Row],[תאריך]])</f>
        <v>9</v>
      </c>
      <c r="L1348" t="e">
        <f>IF(טבלה7[[#This Row],[תאריך]]&lt;'מצב מכירות'!#REF!,1,0)</f>
        <v>#REF!</v>
      </c>
    </row>
    <row r="1349" spans="9:12" x14ac:dyDescent="0.2">
      <c r="I1349" s="3">
        <v>44809</v>
      </c>
      <c r="J1349" s="4">
        <f>YEAR(טבלה7[[#This Row],[תאריך]])</f>
        <v>2022</v>
      </c>
      <c r="K1349" s="9">
        <f>MONTH(טבלה7[[#This Row],[תאריך]])</f>
        <v>9</v>
      </c>
      <c r="L1349" t="e">
        <f>IF(טבלה7[[#This Row],[תאריך]]&lt;'מצב מכירות'!#REF!,1,0)</f>
        <v>#REF!</v>
      </c>
    </row>
    <row r="1350" spans="9:12" x14ac:dyDescent="0.2">
      <c r="I1350" s="3">
        <v>44810</v>
      </c>
      <c r="J1350" s="4">
        <f>YEAR(טבלה7[[#This Row],[תאריך]])</f>
        <v>2022</v>
      </c>
      <c r="K1350" s="9">
        <f>MONTH(טבלה7[[#This Row],[תאריך]])</f>
        <v>9</v>
      </c>
      <c r="L1350" t="e">
        <f>IF(טבלה7[[#This Row],[תאריך]]&lt;'מצב מכירות'!#REF!,1,0)</f>
        <v>#REF!</v>
      </c>
    </row>
    <row r="1351" spans="9:12" x14ac:dyDescent="0.2">
      <c r="I1351" s="3">
        <v>44811</v>
      </c>
      <c r="J1351" s="4">
        <f>YEAR(טבלה7[[#This Row],[תאריך]])</f>
        <v>2022</v>
      </c>
      <c r="K1351" s="9">
        <f>MONTH(טבלה7[[#This Row],[תאריך]])</f>
        <v>9</v>
      </c>
      <c r="L1351" t="e">
        <f>IF(טבלה7[[#This Row],[תאריך]]&lt;'מצב מכירות'!#REF!,1,0)</f>
        <v>#REF!</v>
      </c>
    </row>
    <row r="1352" spans="9:12" x14ac:dyDescent="0.2">
      <c r="I1352" s="3">
        <v>44812</v>
      </c>
      <c r="J1352" s="4">
        <f>YEAR(טבלה7[[#This Row],[תאריך]])</f>
        <v>2022</v>
      </c>
      <c r="K1352" s="9">
        <f>MONTH(טבלה7[[#This Row],[תאריך]])</f>
        <v>9</v>
      </c>
      <c r="L1352" t="e">
        <f>IF(טבלה7[[#This Row],[תאריך]]&lt;'מצב מכירות'!#REF!,1,0)</f>
        <v>#REF!</v>
      </c>
    </row>
    <row r="1353" spans="9:12" x14ac:dyDescent="0.2">
      <c r="I1353" s="3">
        <v>44813</v>
      </c>
      <c r="J1353" s="4">
        <f>YEAR(טבלה7[[#This Row],[תאריך]])</f>
        <v>2022</v>
      </c>
      <c r="K1353" s="9">
        <f>MONTH(טבלה7[[#This Row],[תאריך]])</f>
        <v>9</v>
      </c>
      <c r="L1353" t="e">
        <f>IF(טבלה7[[#This Row],[תאריך]]&lt;'מצב מכירות'!#REF!,1,0)</f>
        <v>#REF!</v>
      </c>
    </row>
    <row r="1354" spans="9:12" x14ac:dyDescent="0.2">
      <c r="I1354" s="3">
        <v>44814</v>
      </c>
      <c r="J1354" s="4">
        <f>YEAR(טבלה7[[#This Row],[תאריך]])</f>
        <v>2022</v>
      </c>
      <c r="K1354" s="9">
        <f>MONTH(טבלה7[[#This Row],[תאריך]])</f>
        <v>9</v>
      </c>
      <c r="L1354" t="e">
        <f>IF(טבלה7[[#This Row],[תאריך]]&lt;'מצב מכירות'!#REF!,1,0)</f>
        <v>#REF!</v>
      </c>
    </row>
    <row r="1355" spans="9:12" x14ac:dyDescent="0.2">
      <c r="I1355" s="3">
        <v>44815</v>
      </c>
      <c r="J1355" s="4">
        <f>YEAR(טבלה7[[#This Row],[תאריך]])</f>
        <v>2022</v>
      </c>
      <c r="K1355" s="9">
        <f>MONTH(טבלה7[[#This Row],[תאריך]])</f>
        <v>9</v>
      </c>
      <c r="L1355" t="e">
        <f>IF(טבלה7[[#This Row],[תאריך]]&lt;'מצב מכירות'!#REF!,1,0)</f>
        <v>#REF!</v>
      </c>
    </row>
    <row r="1356" spans="9:12" x14ac:dyDescent="0.2">
      <c r="I1356" s="3">
        <v>44816</v>
      </c>
      <c r="J1356" s="4">
        <f>YEAR(טבלה7[[#This Row],[תאריך]])</f>
        <v>2022</v>
      </c>
      <c r="K1356" s="9">
        <f>MONTH(טבלה7[[#This Row],[תאריך]])</f>
        <v>9</v>
      </c>
      <c r="L1356" t="e">
        <f>IF(טבלה7[[#This Row],[תאריך]]&lt;'מצב מכירות'!#REF!,1,0)</f>
        <v>#REF!</v>
      </c>
    </row>
    <row r="1357" spans="9:12" x14ac:dyDescent="0.2">
      <c r="I1357" s="3">
        <v>44817</v>
      </c>
      <c r="J1357" s="4">
        <f>YEAR(טבלה7[[#This Row],[תאריך]])</f>
        <v>2022</v>
      </c>
      <c r="K1357" s="9">
        <f>MONTH(טבלה7[[#This Row],[תאריך]])</f>
        <v>9</v>
      </c>
      <c r="L1357" t="e">
        <f>IF(טבלה7[[#This Row],[תאריך]]&lt;'מצב מכירות'!#REF!,1,0)</f>
        <v>#REF!</v>
      </c>
    </row>
    <row r="1358" spans="9:12" x14ac:dyDescent="0.2">
      <c r="I1358" s="3">
        <v>44818</v>
      </c>
      <c r="J1358" s="4">
        <f>YEAR(טבלה7[[#This Row],[תאריך]])</f>
        <v>2022</v>
      </c>
      <c r="K1358" s="9">
        <f>MONTH(טבלה7[[#This Row],[תאריך]])</f>
        <v>9</v>
      </c>
      <c r="L1358" t="e">
        <f>IF(טבלה7[[#This Row],[תאריך]]&lt;'מצב מכירות'!#REF!,1,0)</f>
        <v>#REF!</v>
      </c>
    </row>
    <row r="1359" spans="9:12" x14ac:dyDescent="0.2">
      <c r="I1359" s="3">
        <v>44819</v>
      </c>
      <c r="J1359" s="4">
        <f>YEAR(טבלה7[[#This Row],[תאריך]])</f>
        <v>2022</v>
      </c>
      <c r="K1359" s="9">
        <f>MONTH(טבלה7[[#This Row],[תאריך]])</f>
        <v>9</v>
      </c>
      <c r="L1359" t="e">
        <f>IF(טבלה7[[#This Row],[תאריך]]&lt;'מצב מכירות'!#REF!,1,0)</f>
        <v>#REF!</v>
      </c>
    </row>
    <row r="1360" spans="9:12" x14ac:dyDescent="0.2">
      <c r="I1360" s="3">
        <v>44820</v>
      </c>
      <c r="J1360" s="4">
        <f>YEAR(טבלה7[[#This Row],[תאריך]])</f>
        <v>2022</v>
      </c>
      <c r="K1360" s="9">
        <f>MONTH(טבלה7[[#This Row],[תאריך]])</f>
        <v>9</v>
      </c>
      <c r="L1360" t="e">
        <f>IF(טבלה7[[#This Row],[תאריך]]&lt;'מצב מכירות'!#REF!,1,0)</f>
        <v>#REF!</v>
      </c>
    </row>
    <row r="1361" spans="9:12" x14ac:dyDescent="0.2">
      <c r="I1361" s="3">
        <v>44821</v>
      </c>
      <c r="J1361" s="4">
        <f>YEAR(טבלה7[[#This Row],[תאריך]])</f>
        <v>2022</v>
      </c>
      <c r="K1361" s="9">
        <f>MONTH(טבלה7[[#This Row],[תאריך]])</f>
        <v>9</v>
      </c>
      <c r="L1361" t="e">
        <f>IF(טבלה7[[#This Row],[תאריך]]&lt;'מצב מכירות'!#REF!,1,0)</f>
        <v>#REF!</v>
      </c>
    </row>
    <row r="1362" spans="9:12" x14ac:dyDescent="0.2">
      <c r="I1362" s="3">
        <v>44822</v>
      </c>
      <c r="J1362" s="4">
        <f>YEAR(טבלה7[[#This Row],[תאריך]])</f>
        <v>2022</v>
      </c>
      <c r="K1362" s="9">
        <f>MONTH(טבלה7[[#This Row],[תאריך]])</f>
        <v>9</v>
      </c>
      <c r="L1362" t="e">
        <f>IF(טבלה7[[#This Row],[תאריך]]&lt;'מצב מכירות'!#REF!,1,0)</f>
        <v>#REF!</v>
      </c>
    </row>
    <row r="1363" spans="9:12" x14ac:dyDescent="0.2">
      <c r="I1363" s="3">
        <v>44823</v>
      </c>
      <c r="J1363" s="4">
        <f>YEAR(טבלה7[[#This Row],[תאריך]])</f>
        <v>2022</v>
      </c>
      <c r="K1363" s="9">
        <f>MONTH(טבלה7[[#This Row],[תאריך]])</f>
        <v>9</v>
      </c>
      <c r="L1363" t="e">
        <f>IF(טבלה7[[#This Row],[תאריך]]&lt;'מצב מכירות'!#REF!,1,0)</f>
        <v>#REF!</v>
      </c>
    </row>
    <row r="1364" spans="9:12" x14ac:dyDescent="0.2">
      <c r="I1364" s="3">
        <v>44824</v>
      </c>
      <c r="J1364" s="4">
        <f>YEAR(טבלה7[[#This Row],[תאריך]])</f>
        <v>2022</v>
      </c>
      <c r="K1364" s="9">
        <f>MONTH(טבלה7[[#This Row],[תאריך]])</f>
        <v>9</v>
      </c>
      <c r="L1364" t="e">
        <f>IF(טבלה7[[#This Row],[תאריך]]&lt;'מצב מכירות'!#REF!,1,0)</f>
        <v>#REF!</v>
      </c>
    </row>
    <row r="1365" spans="9:12" x14ac:dyDescent="0.2">
      <c r="I1365" s="3">
        <v>44825</v>
      </c>
      <c r="J1365" s="4">
        <f>YEAR(טבלה7[[#This Row],[תאריך]])</f>
        <v>2022</v>
      </c>
      <c r="K1365" s="9">
        <f>MONTH(טבלה7[[#This Row],[תאריך]])</f>
        <v>9</v>
      </c>
      <c r="L1365" t="e">
        <f>IF(טבלה7[[#This Row],[תאריך]]&lt;'מצב מכירות'!#REF!,1,0)</f>
        <v>#REF!</v>
      </c>
    </row>
    <row r="1366" spans="9:12" x14ac:dyDescent="0.2">
      <c r="I1366" s="3">
        <v>44826</v>
      </c>
      <c r="J1366" s="4">
        <f>YEAR(טבלה7[[#This Row],[תאריך]])</f>
        <v>2022</v>
      </c>
      <c r="K1366" s="9">
        <f>MONTH(טבלה7[[#This Row],[תאריך]])</f>
        <v>9</v>
      </c>
      <c r="L1366" t="e">
        <f>IF(טבלה7[[#This Row],[תאריך]]&lt;'מצב מכירות'!#REF!,1,0)</f>
        <v>#REF!</v>
      </c>
    </row>
    <row r="1367" spans="9:12" x14ac:dyDescent="0.2">
      <c r="I1367" s="3">
        <v>44827</v>
      </c>
      <c r="J1367" s="4">
        <f>YEAR(טבלה7[[#This Row],[תאריך]])</f>
        <v>2022</v>
      </c>
      <c r="K1367" s="9">
        <f>MONTH(טבלה7[[#This Row],[תאריך]])</f>
        <v>9</v>
      </c>
      <c r="L1367" t="e">
        <f>IF(טבלה7[[#This Row],[תאריך]]&lt;'מצב מכירות'!#REF!,1,0)</f>
        <v>#REF!</v>
      </c>
    </row>
    <row r="1368" spans="9:12" x14ac:dyDescent="0.2">
      <c r="I1368" s="3">
        <v>44828</v>
      </c>
      <c r="J1368" s="4">
        <f>YEAR(טבלה7[[#This Row],[תאריך]])</f>
        <v>2022</v>
      </c>
      <c r="K1368" s="9">
        <f>MONTH(טבלה7[[#This Row],[תאריך]])</f>
        <v>9</v>
      </c>
      <c r="L1368" t="e">
        <f>IF(טבלה7[[#This Row],[תאריך]]&lt;'מצב מכירות'!#REF!,1,0)</f>
        <v>#REF!</v>
      </c>
    </row>
    <row r="1369" spans="9:12" x14ac:dyDescent="0.2">
      <c r="I1369" s="3">
        <v>44829</v>
      </c>
      <c r="J1369" s="4">
        <f>YEAR(טבלה7[[#This Row],[תאריך]])</f>
        <v>2022</v>
      </c>
      <c r="K1369" s="9">
        <f>MONTH(טבלה7[[#This Row],[תאריך]])</f>
        <v>9</v>
      </c>
      <c r="L1369" t="e">
        <f>IF(טבלה7[[#This Row],[תאריך]]&lt;'מצב מכירות'!#REF!,1,0)</f>
        <v>#REF!</v>
      </c>
    </row>
    <row r="1370" spans="9:12" x14ac:dyDescent="0.2">
      <c r="I1370" s="3">
        <v>44830</v>
      </c>
      <c r="J1370" s="4">
        <f>YEAR(טבלה7[[#This Row],[תאריך]])</f>
        <v>2022</v>
      </c>
      <c r="K1370" s="9">
        <f>MONTH(טבלה7[[#This Row],[תאריך]])</f>
        <v>9</v>
      </c>
      <c r="L1370" t="e">
        <f>IF(טבלה7[[#This Row],[תאריך]]&lt;'מצב מכירות'!#REF!,1,0)</f>
        <v>#REF!</v>
      </c>
    </row>
    <row r="1371" spans="9:12" x14ac:dyDescent="0.2">
      <c r="I1371" s="3">
        <v>44831</v>
      </c>
      <c r="J1371" s="4">
        <f>YEAR(טבלה7[[#This Row],[תאריך]])</f>
        <v>2022</v>
      </c>
      <c r="K1371" s="9">
        <f>MONTH(טבלה7[[#This Row],[תאריך]])</f>
        <v>9</v>
      </c>
      <c r="L1371" t="e">
        <f>IF(טבלה7[[#This Row],[תאריך]]&lt;'מצב מכירות'!#REF!,1,0)</f>
        <v>#REF!</v>
      </c>
    </row>
    <row r="1372" spans="9:12" x14ac:dyDescent="0.2">
      <c r="I1372" s="3">
        <v>44832</v>
      </c>
      <c r="J1372" s="4">
        <f>YEAR(טבלה7[[#This Row],[תאריך]])</f>
        <v>2022</v>
      </c>
      <c r="K1372" s="9">
        <f>MONTH(טבלה7[[#This Row],[תאריך]])</f>
        <v>9</v>
      </c>
      <c r="L1372" t="e">
        <f>IF(טבלה7[[#This Row],[תאריך]]&lt;'מצב מכירות'!#REF!,1,0)</f>
        <v>#REF!</v>
      </c>
    </row>
    <row r="1373" spans="9:12" x14ac:dyDescent="0.2">
      <c r="I1373" s="3">
        <v>44833</v>
      </c>
      <c r="J1373" s="4">
        <f>YEAR(טבלה7[[#This Row],[תאריך]])</f>
        <v>2022</v>
      </c>
      <c r="K1373" s="9">
        <f>MONTH(טבלה7[[#This Row],[תאריך]])</f>
        <v>9</v>
      </c>
      <c r="L1373" t="e">
        <f>IF(טבלה7[[#This Row],[תאריך]]&lt;'מצב מכירות'!#REF!,1,0)</f>
        <v>#REF!</v>
      </c>
    </row>
    <row r="1374" spans="9:12" x14ac:dyDescent="0.2">
      <c r="I1374" s="3">
        <v>44834</v>
      </c>
      <c r="J1374" s="4">
        <f>YEAR(טבלה7[[#This Row],[תאריך]])</f>
        <v>2022</v>
      </c>
      <c r="K1374" s="9">
        <f>MONTH(טבלה7[[#This Row],[תאריך]])</f>
        <v>9</v>
      </c>
      <c r="L1374" t="e">
        <f>IF(טבלה7[[#This Row],[תאריך]]&lt;'מצב מכירות'!#REF!,1,0)</f>
        <v>#REF!</v>
      </c>
    </row>
    <row r="1375" spans="9:12" x14ac:dyDescent="0.2">
      <c r="I1375" s="3">
        <v>44835</v>
      </c>
      <c r="J1375" s="4">
        <f>YEAR(טבלה7[[#This Row],[תאריך]])</f>
        <v>2022</v>
      </c>
      <c r="K1375" s="9">
        <f>MONTH(טבלה7[[#This Row],[תאריך]])</f>
        <v>10</v>
      </c>
      <c r="L1375" t="e">
        <f>IF(טבלה7[[#This Row],[תאריך]]&lt;'מצב מכירות'!#REF!,1,0)</f>
        <v>#REF!</v>
      </c>
    </row>
    <row r="1376" spans="9:12" x14ac:dyDescent="0.2">
      <c r="I1376" s="3">
        <v>44836</v>
      </c>
      <c r="J1376" s="4">
        <f>YEAR(טבלה7[[#This Row],[תאריך]])</f>
        <v>2022</v>
      </c>
      <c r="K1376" s="9">
        <f>MONTH(טבלה7[[#This Row],[תאריך]])</f>
        <v>10</v>
      </c>
      <c r="L1376" t="e">
        <f>IF(טבלה7[[#This Row],[תאריך]]&lt;'מצב מכירות'!#REF!,1,0)</f>
        <v>#REF!</v>
      </c>
    </row>
    <row r="1377" spans="9:12" x14ac:dyDescent="0.2">
      <c r="I1377" s="3">
        <v>44837</v>
      </c>
      <c r="J1377" s="4">
        <f>YEAR(טבלה7[[#This Row],[תאריך]])</f>
        <v>2022</v>
      </c>
      <c r="K1377" s="9">
        <f>MONTH(טבלה7[[#This Row],[תאריך]])</f>
        <v>10</v>
      </c>
      <c r="L1377" t="e">
        <f>IF(טבלה7[[#This Row],[תאריך]]&lt;'מצב מכירות'!#REF!,1,0)</f>
        <v>#REF!</v>
      </c>
    </row>
    <row r="1378" spans="9:12" x14ac:dyDescent="0.2">
      <c r="I1378" s="3">
        <v>44838</v>
      </c>
      <c r="J1378" s="4">
        <f>YEAR(טבלה7[[#This Row],[תאריך]])</f>
        <v>2022</v>
      </c>
      <c r="K1378" s="9">
        <f>MONTH(טבלה7[[#This Row],[תאריך]])</f>
        <v>10</v>
      </c>
      <c r="L1378" t="e">
        <f>IF(טבלה7[[#This Row],[תאריך]]&lt;'מצב מכירות'!#REF!,1,0)</f>
        <v>#REF!</v>
      </c>
    </row>
    <row r="1379" spans="9:12" x14ac:dyDescent="0.2">
      <c r="I1379" s="3">
        <v>44839</v>
      </c>
      <c r="J1379" s="4">
        <f>YEAR(טבלה7[[#This Row],[תאריך]])</f>
        <v>2022</v>
      </c>
      <c r="K1379" s="9">
        <f>MONTH(טבלה7[[#This Row],[תאריך]])</f>
        <v>10</v>
      </c>
      <c r="L1379" t="e">
        <f>IF(טבלה7[[#This Row],[תאריך]]&lt;'מצב מכירות'!#REF!,1,0)</f>
        <v>#REF!</v>
      </c>
    </row>
    <row r="1380" spans="9:12" x14ac:dyDescent="0.2">
      <c r="I1380" s="3">
        <v>44840</v>
      </c>
      <c r="J1380" s="4">
        <f>YEAR(טבלה7[[#This Row],[תאריך]])</f>
        <v>2022</v>
      </c>
      <c r="K1380" s="9">
        <f>MONTH(טבלה7[[#This Row],[תאריך]])</f>
        <v>10</v>
      </c>
      <c r="L1380" t="e">
        <f>IF(טבלה7[[#This Row],[תאריך]]&lt;'מצב מכירות'!#REF!,1,0)</f>
        <v>#REF!</v>
      </c>
    </row>
    <row r="1381" spans="9:12" x14ac:dyDescent="0.2">
      <c r="I1381" s="3">
        <v>44841</v>
      </c>
      <c r="J1381" s="4">
        <f>YEAR(טבלה7[[#This Row],[תאריך]])</f>
        <v>2022</v>
      </c>
      <c r="K1381" s="9">
        <f>MONTH(טבלה7[[#This Row],[תאריך]])</f>
        <v>10</v>
      </c>
      <c r="L1381" t="e">
        <f>IF(טבלה7[[#This Row],[תאריך]]&lt;'מצב מכירות'!#REF!,1,0)</f>
        <v>#REF!</v>
      </c>
    </row>
    <row r="1382" spans="9:12" x14ac:dyDescent="0.2">
      <c r="I1382" s="3">
        <v>44842</v>
      </c>
      <c r="J1382" s="4">
        <f>YEAR(טבלה7[[#This Row],[תאריך]])</f>
        <v>2022</v>
      </c>
      <c r="K1382" s="9">
        <f>MONTH(טבלה7[[#This Row],[תאריך]])</f>
        <v>10</v>
      </c>
      <c r="L1382" t="e">
        <f>IF(טבלה7[[#This Row],[תאריך]]&lt;'מצב מכירות'!#REF!,1,0)</f>
        <v>#REF!</v>
      </c>
    </row>
    <row r="1383" spans="9:12" x14ac:dyDescent="0.2">
      <c r="I1383" s="3">
        <v>44843</v>
      </c>
      <c r="J1383" s="4">
        <f>YEAR(טבלה7[[#This Row],[תאריך]])</f>
        <v>2022</v>
      </c>
      <c r="K1383" s="9">
        <f>MONTH(טבלה7[[#This Row],[תאריך]])</f>
        <v>10</v>
      </c>
      <c r="L1383" t="e">
        <f>IF(טבלה7[[#This Row],[תאריך]]&lt;'מצב מכירות'!#REF!,1,0)</f>
        <v>#REF!</v>
      </c>
    </row>
    <row r="1384" spans="9:12" x14ac:dyDescent="0.2">
      <c r="I1384" s="3">
        <v>44844</v>
      </c>
      <c r="J1384" s="4">
        <f>YEAR(טבלה7[[#This Row],[תאריך]])</f>
        <v>2022</v>
      </c>
      <c r="K1384" s="9">
        <f>MONTH(טבלה7[[#This Row],[תאריך]])</f>
        <v>10</v>
      </c>
      <c r="L1384" t="e">
        <f>IF(טבלה7[[#This Row],[תאריך]]&lt;'מצב מכירות'!#REF!,1,0)</f>
        <v>#REF!</v>
      </c>
    </row>
    <row r="1385" spans="9:12" x14ac:dyDescent="0.2">
      <c r="I1385" s="3">
        <v>44845</v>
      </c>
      <c r="J1385" s="4">
        <f>YEAR(טבלה7[[#This Row],[תאריך]])</f>
        <v>2022</v>
      </c>
      <c r="K1385" s="9">
        <f>MONTH(טבלה7[[#This Row],[תאריך]])</f>
        <v>10</v>
      </c>
      <c r="L1385" t="e">
        <f>IF(טבלה7[[#This Row],[תאריך]]&lt;'מצב מכירות'!#REF!,1,0)</f>
        <v>#REF!</v>
      </c>
    </row>
    <row r="1386" spans="9:12" x14ac:dyDescent="0.2">
      <c r="I1386" s="3">
        <v>44846</v>
      </c>
      <c r="J1386" s="4">
        <f>YEAR(טבלה7[[#This Row],[תאריך]])</f>
        <v>2022</v>
      </c>
      <c r="K1386" s="9">
        <f>MONTH(טבלה7[[#This Row],[תאריך]])</f>
        <v>10</v>
      </c>
      <c r="L1386" t="e">
        <f>IF(טבלה7[[#This Row],[תאריך]]&lt;'מצב מכירות'!#REF!,1,0)</f>
        <v>#REF!</v>
      </c>
    </row>
    <row r="1387" spans="9:12" x14ac:dyDescent="0.2">
      <c r="I1387" s="3">
        <v>44847</v>
      </c>
      <c r="J1387" s="4">
        <f>YEAR(טבלה7[[#This Row],[תאריך]])</f>
        <v>2022</v>
      </c>
      <c r="K1387" s="9">
        <f>MONTH(טבלה7[[#This Row],[תאריך]])</f>
        <v>10</v>
      </c>
      <c r="L1387" t="e">
        <f>IF(טבלה7[[#This Row],[תאריך]]&lt;'מצב מכירות'!#REF!,1,0)</f>
        <v>#REF!</v>
      </c>
    </row>
    <row r="1388" spans="9:12" x14ac:dyDescent="0.2">
      <c r="I1388" s="3">
        <v>44848</v>
      </c>
      <c r="J1388" s="4">
        <f>YEAR(טבלה7[[#This Row],[תאריך]])</f>
        <v>2022</v>
      </c>
      <c r="K1388" s="9">
        <f>MONTH(טבלה7[[#This Row],[תאריך]])</f>
        <v>10</v>
      </c>
      <c r="L1388" t="e">
        <f>IF(טבלה7[[#This Row],[תאריך]]&lt;'מצב מכירות'!#REF!,1,0)</f>
        <v>#REF!</v>
      </c>
    </row>
    <row r="1389" spans="9:12" x14ac:dyDescent="0.2">
      <c r="I1389" s="3">
        <v>44849</v>
      </c>
      <c r="J1389" s="4">
        <f>YEAR(טבלה7[[#This Row],[תאריך]])</f>
        <v>2022</v>
      </c>
      <c r="K1389" s="9">
        <f>MONTH(טבלה7[[#This Row],[תאריך]])</f>
        <v>10</v>
      </c>
      <c r="L1389" t="e">
        <f>IF(טבלה7[[#This Row],[תאריך]]&lt;'מצב מכירות'!#REF!,1,0)</f>
        <v>#REF!</v>
      </c>
    </row>
    <row r="1390" spans="9:12" x14ac:dyDescent="0.2">
      <c r="I1390" s="3">
        <v>44850</v>
      </c>
      <c r="J1390" s="4">
        <f>YEAR(טבלה7[[#This Row],[תאריך]])</f>
        <v>2022</v>
      </c>
      <c r="K1390" s="9">
        <f>MONTH(טבלה7[[#This Row],[תאריך]])</f>
        <v>10</v>
      </c>
      <c r="L1390" t="e">
        <f>IF(טבלה7[[#This Row],[תאריך]]&lt;'מצב מכירות'!#REF!,1,0)</f>
        <v>#REF!</v>
      </c>
    </row>
    <row r="1391" spans="9:12" x14ac:dyDescent="0.2">
      <c r="I1391" s="3">
        <v>44851</v>
      </c>
      <c r="J1391" s="4">
        <f>YEAR(טבלה7[[#This Row],[תאריך]])</f>
        <v>2022</v>
      </c>
      <c r="K1391" s="9">
        <f>MONTH(טבלה7[[#This Row],[תאריך]])</f>
        <v>10</v>
      </c>
      <c r="L1391" t="e">
        <f>IF(טבלה7[[#This Row],[תאריך]]&lt;'מצב מכירות'!#REF!,1,0)</f>
        <v>#REF!</v>
      </c>
    </row>
    <row r="1392" spans="9:12" x14ac:dyDescent="0.2">
      <c r="I1392" s="3">
        <v>44852</v>
      </c>
      <c r="J1392" s="4">
        <f>YEAR(טבלה7[[#This Row],[תאריך]])</f>
        <v>2022</v>
      </c>
      <c r="K1392" s="9">
        <f>MONTH(טבלה7[[#This Row],[תאריך]])</f>
        <v>10</v>
      </c>
      <c r="L1392" t="e">
        <f>IF(טבלה7[[#This Row],[תאריך]]&lt;'מצב מכירות'!#REF!,1,0)</f>
        <v>#REF!</v>
      </c>
    </row>
    <row r="1393" spans="9:12" x14ac:dyDescent="0.2">
      <c r="I1393" s="3">
        <v>44853</v>
      </c>
      <c r="J1393" s="4">
        <f>YEAR(טבלה7[[#This Row],[תאריך]])</f>
        <v>2022</v>
      </c>
      <c r="K1393" s="9">
        <f>MONTH(טבלה7[[#This Row],[תאריך]])</f>
        <v>10</v>
      </c>
      <c r="L1393" t="e">
        <f>IF(טבלה7[[#This Row],[תאריך]]&lt;'מצב מכירות'!#REF!,1,0)</f>
        <v>#REF!</v>
      </c>
    </row>
    <row r="1394" spans="9:12" x14ac:dyDescent="0.2">
      <c r="I1394" s="3">
        <v>44854</v>
      </c>
      <c r="J1394" s="4">
        <f>YEAR(טבלה7[[#This Row],[תאריך]])</f>
        <v>2022</v>
      </c>
      <c r="K1394" s="9">
        <f>MONTH(טבלה7[[#This Row],[תאריך]])</f>
        <v>10</v>
      </c>
      <c r="L1394" t="e">
        <f>IF(טבלה7[[#This Row],[תאריך]]&lt;'מצב מכירות'!#REF!,1,0)</f>
        <v>#REF!</v>
      </c>
    </row>
    <row r="1395" spans="9:12" x14ac:dyDescent="0.2">
      <c r="I1395" s="3">
        <v>44855</v>
      </c>
      <c r="J1395" s="4">
        <f>YEAR(טבלה7[[#This Row],[תאריך]])</f>
        <v>2022</v>
      </c>
      <c r="K1395" s="9">
        <f>MONTH(טבלה7[[#This Row],[תאריך]])</f>
        <v>10</v>
      </c>
      <c r="L1395" t="e">
        <f>IF(טבלה7[[#This Row],[תאריך]]&lt;'מצב מכירות'!#REF!,1,0)</f>
        <v>#REF!</v>
      </c>
    </row>
    <row r="1396" spans="9:12" x14ac:dyDescent="0.2">
      <c r="I1396" s="3">
        <v>44856</v>
      </c>
      <c r="J1396" s="4">
        <f>YEAR(טבלה7[[#This Row],[תאריך]])</f>
        <v>2022</v>
      </c>
      <c r="K1396" s="9">
        <f>MONTH(טבלה7[[#This Row],[תאריך]])</f>
        <v>10</v>
      </c>
      <c r="L1396" t="e">
        <f>IF(טבלה7[[#This Row],[תאריך]]&lt;'מצב מכירות'!#REF!,1,0)</f>
        <v>#REF!</v>
      </c>
    </row>
    <row r="1397" spans="9:12" x14ac:dyDescent="0.2">
      <c r="I1397" s="3">
        <v>44857</v>
      </c>
      <c r="J1397" s="4">
        <f>YEAR(טבלה7[[#This Row],[תאריך]])</f>
        <v>2022</v>
      </c>
      <c r="K1397" s="9">
        <f>MONTH(טבלה7[[#This Row],[תאריך]])</f>
        <v>10</v>
      </c>
      <c r="L1397" t="e">
        <f>IF(טבלה7[[#This Row],[תאריך]]&lt;'מצב מכירות'!#REF!,1,0)</f>
        <v>#REF!</v>
      </c>
    </row>
    <row r="1398" spans="9:12" x14ac:dyDescent="0.2">
      <c r="I1398" s="3">
        <v>44858</v>
      </c>
      <c r="J1398" s="4">
        <f>YEAR(טבלה7[[#This Row],[תאריך]])</f>
        <v>2022</v>
      </c>
      <c r="K1398" s="9">
        <f>MONTH(טבלה7[[#This Row],[תאריך]])</f>
        <v>10</v>
      </c>
      <c r="L1398" t="e">
        <f>IF(טבלה7[[#This Row],[תאריך]]&lt;'מצב מכירות'!#REF!,1,0)</f>
        <v>#REF!</v>
      </c>
    </row>
    <row r="1399" spans="9:12" x14ac:dyDescent="0.2">
      <c r="I1399" s="3">
        <v>44859</v>
      </c>
      <c r="J1399" s="4">
        <f>YEAR(טבלה7[[#This Row],[תאריך]])</f>
        <v>2022</v>
      </c>
      <c r="K1399" s="9">
        <f>MONTH(טבלה7[[#This Row],[תאריך]])</f>
        <v>10</v>
      </c>
      <c r="L1399" t="e">
        <f>IF(טבלה7[[#This Row],[תאריך]]&lt;'מצב מכירות'!#REF!,1,0)</f>
        <v>#REF!</v>
      </c>
    </row>
    <row r="1400" spans="9:12" x14ac:dyDescent="0.2">
      <c r="I1400" s="3">
        <v>44860</v>
      </c>
      <c r="J1400" s="4">
        <f>YEAR(טבלה7[[#This Row],[תאריך]])</f>
        <v>2022</v>
      </c>
      <c r="K1400" s="9">
        <f>MONTH(טבלה7[[#This Row],[תאריך]])</f>
        <v>10</v>
      </c>
      <c r="L1400" t="e">
        <f>IF(טבלה7[[#This Row],[תאריך]]&lt;'מצב מכירות'!#REF!,1,0)</f>
        <v>#REF!</v>
      </c>
    </row>
    <row r="1401" spans="9:12" x14ac:dyDescent="0.2">
      <c r="I1401" s="3">
        <v>44861</v>
      </c>
      <c r="J1401" s="4">
        <f>YEAR(טבלה7[[#This Row],[תאריך]])</f>
        <v>2022</v>
      </c>
      <c r="K1401" s="9">
        <f>MONTH(טבלה7[[#This Row],[תאריך]])</f>
        <v>10</v>
      </c>
      <c r="L1401" t="e">
        <f>IF(טבלה7[[#This Row],[תאריך]]&lt;'מצב מכירות'!#REF!,1,0)</f>
        <v>#REF!</v>
      </c>
    </row>
    <row r="1402" spans="9:12" x14ac:dyDescent="0.2">
      <c r="I1402" s="3">
        <v>44862</v>
      </c>
      <c r="J1402" s="4">
        <f>YEAR(טבלה7[[#This Row],[תאריך]])</f>
        <v>2022</v>
      </c>
      <c r="K1402" s="9">
        <f>MONTH(טבלה7[[#This Row],[תאריך]])</f>
        <v>10</v>
      </c>
      <c r="L1402" t="e">
        <f>IF(טבלה7[[#This Row],[תאריך]]&lt;'מצב מכירות'!#REF!,1,0)</f>
        <v>#REF!</v>
      </c>
    </row>
    <row r="1403" spans="9:12" x14ac:dyDescent="0.2">
      <c r="I1403" s="3">
        <v>44863</v>
      </c>
      <c r="J1403" s="4">
        <f>YEAR(טבלה7[[#This Row],[תאריך]])</f>
        <v>2022</v>
      </c>
      <c r="K1403" s="9">
        <f>MONTH(טבלה7[[#This Row],[תאריך]])</f>
        <v>10</v>
      </c>
      <c r="L1403" t="e">
        <f>IF(טבלה7[[#This Row],[תאריך]]&lt;'מצב מכירות'!#REF!,1,0)</f>
        <v>#REF!</v>
      </c>
    </row>
    <row r="1404" spans="9:12" x14ac:dyDescent="0.2">
      <c r="I1404" s="3">
        <v>44864</v>
      </c>
      <c r="J1404" s="4">
        <f>YEAR(טבלה7[[#This Row],[תאריך]])</f>
        <v>2022</v>
      </c>
      <c r="K1404" s="9">
        <f>MONTH(טבלה7[[#This Row],[תאריך]])</f>
        <v>10</v>
      </c>
      <c r="L1404" t="e">
        <f>IF(טבלה7[[#This Row],[תאריך]]&lt;'מצב מכירות'!#REF!,1,0)</f>
        <v>#REF!</v>
      </c>
    </row>
    <row r="1405" spans="9:12" x14ac:dyDescent="0.2">
      <c r="I1405" s="3">
        <v>44865</v>
      </c>
      <c r="J1405" s="4">
        <f>YEAR(טבלה7[[#This Row],[תאריך]])</f>
        <v>2022</v>
      </c>
      <c r="K1405" s="9">
        <f>MONTH(טבלה7[[#This Row],[תאריך]])</f>
        <v>10</v>
      </c>
      <c r="L1405" t="e">
        <f>IF(טבלה7[[#This Row],[תאריך]]&lt;'מצב מכירות'!#REF!,1,0)</f>
        <v>#REF!</v>
      </c>
    </row>
    <row r="1406" spans="9:12" x14ac:dyDescent="0.2">
      <c r="I1406" s="3">
        <v>44866</v>
      </c>
      <c r="J1406" s="4">
        <f>YEAR(טבלה7[[#This Row],[תאריך]])</f>
        <v>2022</v>
      </c>
      <c r="K1406" s="9">
        <f>MONTH(טבלה7[[#This Row],[תאריך]])</f>
        <v>11</v>
      </c>
      <c r="L1406" t="e">
        <f>IF(טבלה7[[#This Row],[תאריך]]&lt;'מצב מכירות'!#REF!,1,0)</f>
        <v>#REF!</v>
      </c>
    </row>
    <row r="1407" spans="9:12" x14ac:dyDescent="0.2">
      <c r="I1407" s="3">
        <v>44867</v>
      </c>
      <c r="J1407" s="4">
        <f>YEAR(טבלה7[[#This Row],[תאריך]])</f>
        <v>2022</v>
      </c>
      <c r="K1407" s="9">
        <f>MONTH(טבלה7[[#This Row],[תאריך]])</f>
        <v>11</v>
      </c>
      <c r="L1407" t="e">
        <f>IF(טבלה7[[#This Row],[תאריך]]&lt;'מצב מכירות'!#REF!,1,0)</f>
        <v>#REF!</v>
      </c>
    </row>
    <row r="1408" spans="9:12" x14ac:dyDescent="0.2">
      <c r="I1408" s="3">
        <v>44868</v>
      </c>
      <c r="J1408" s="4">
        <f>YEAR(טבלה7[[#This Row],[תאריך]])</f>
        <v>2022</v>
      </c>
      <c r="K1408" s="9">
        <f>MONTH(טבלה7[[#This Row],[תאריך]])</f>
        <v>11</v>
      </c>
      <c r="L1408" t="e">
        <f>IF(טבלה7[[#This Row],[תאריך]]&lt;'מצב מכירות'!#REF!,1,0)</f>
        <v>#REF!</v>
      </c>
    </row>
    <row r="1409" spans="9:12" x14ac:dyDescent="0.2">
      <c r="I1409" s="3">
        <v>44869</v>
      </c>
      <c r="J1409" s="4">
        <f>YEAR(טבלה7[[#This Row],[תאריך]])</f>
        <v>2022</v>
      </c>
      <c r="K1409" s="9">
        <f>MONTH(טבלה7[[#This Row],[תאריך]])</f>
        <v>11</v>
      </c>
      <c r="L1409" t="e">
        <f>IF(טבלה7[[#This Row],[תאריך]]&lt;'מצב מכירות'!#REF!,1,0)</f>
        <v>#REF!</v>
      </c>
    </row>
    <row r="1410" spans="9:12" x14ac:dyDescent="0.2">
      <c r="I1410" s="3">
        <v>44870</v>
      </c>
      <c r="J1410" s="4">
        <f>YEAR(טבלה7[[#This Row],[תאריך]])</f>
        <v>2022</v>
      </c>
      <c r="K1410" s="9">
        <f>MONTH(טבלה7[[#This Row],[תאריך]])</f>
        <v>11</v>
      </c>
      <c r="L1410" t="e">
        <f>IF(טבלה7[[#This Row],[תאריך]]&lt;'מצב מכירות'!#REF!,1,0)</f>
        <v>#REF!</v>
      </c>
    </row>
    <row r="1411" spans="9:12" x14ac:dyDescent="0.2">
      <c r="I1411" s="3">
        <v>44871</v>
      </c>
      <c r="J1411" s="4">
        <f>YEAR(טבלה7[[#This Row],[תאריך]])</f>
        <v>2022</v>
      </c>
      <c r="K1411" s="9">
        <f>MONTH(טבלה7[[#This Row],[תאריך]])</f>
        <v>11</v>
      </c>
      <c r="L1411" t="e">
        <f>IF(טבלה7[[#This Row],[תאריך]]&lt;'מצב מכירות'!#REF!,1,0)</f>
        <v>#REF!</v>
      </c>
    </row>
    <row r="1412" spans="9:12" x14ac:dyDescent="0.2">
      <c r="I1412" s="3">
        <v>44872</v>
      </c>
      <c r="J1412" s="4">
        <f>YEAR(טבלה7[[#This Row],[תאריך]])</f>
        <v>2022</v>
      </c>
      <c r="K1412" s="9">
        <f>MONTH(טבלה7[[#This Row],[תאריך]])</f>
        <v>11</v>
      </c>
      <c r="L1412" t="e">
        <f>IF(טבלה7[[#This Row],[תאריך]]&lt;'מצב מכירות'!#REF!,1,0)</f>
        <v>#REF!</v>
      </c>
    </row>
    <row r="1413" spans="9:12" x14ac:dyDescent="0.2">
      <c r="I1413" s="3">
        <v>44873</v>
      </c>
      <c r="J1413" s="4">
        <f>YEAR(טבלה7[[#This Row],[תאריך]])</f>
        <v>2022</v>
      </c>
      <c r="K1413" s="9">
        <f>MONTH(טבלה7[[#This Row],[תאריך]])</f>
        <v>11</v>
      </c>
      <c r="L1413" t="e">
        <f>IF(טבלה7[[#This Row],[תאריך]]&lt;'מצב מכירות'!#REF!,1,0)</f>
        <v>#REF!</v>
      </c>
    </row>
    <row r="1414" spans="9:12" x14ac:dyDescent="0.2">
      <c r="I1414" s="3">
        <v>44874</v>
      </c>
      <c r="J1414" s="4">
        <f>YEAR(טבלה7[[#This Row],[תאריך]])</f>
        <v>2022</v>
      </c>
      <c r="K1414" s="9">
        <f>MONTH(טבלה7[[#This Row],[תאריך]])</f>
        <v>11</v>
      </c>
      <c r="L1414" t="e">
        <f>IF(טבלה7[[#This Row],[תאריך]]&lt;'מצב מכירות'!#REF!,1,0)</f>
        <v>#REF!</v>
      </c>
    </row>
    <row r="1415" spans="9:12" x14ac:dyDescent="0.2">
      <c r="I1415" s="3">
        <v>44875</v>
      </c>
      <c r="J1415" s="4">
        <f>YEAR(טבלה7[[#This Row],[תאריך]])</f>
        <v>2022</v>
      </c>
      <c r="K1415" s="9">
        <f>MONTH(טבלה7[[#This Row],[תאריך]])</f>
        <v>11</v>
      </c>
      <c r="L1415" t="e">
        <f>IF(טבלה7[[#This Row],[תאריך]]&lt;'מצב מכירות'!#REF!,1,0)</f>
        <v>#REF!</v>
      </c>
    </row>
    <row r="1416" spans="9:12" x14ac:dyDescent="0.2">
      <c r="I1416" s="3">
        <v>44876</v>
      </c>
      <c r="J1416" s="4">
        <f>YEAR(טבלה7[[#This Row],[תאריך]])</f>
        <v>2022</v>
      </c>
      <c r="K1416" s="9">
        <f>MONTH(טבלה7[[#This Row],[תאריך]])</f>
        <v>11</v>
      </c>
      <c r="L1416" t="e">
        <f>IF(טבלה7[[#This Row],[תאריך]]&lt;'מצב מכירות'!#REF!,1,0)</f>
        <v>#REF!</v>
      </c>
    </row>
    <row r="1417" spans="9:12" x14ac:dyDescent="0.2">
      <c r="I1417" s="3">
        <v>44877</v>
      </c>
      <c r="J1417" s="4">
        <f>YEAR(טבלה7[[#This Row],[תאריך]])</f>
        <v>2022</v>
      </c>
      <c r="K1417" s="9">
        <f>MONTH(טבלה7[[#This Row],[תאריך]])</f>
        <v>11</v>
      </c>
      <c r="L1417" t="e">
        <f>IF(טבלה7[[#This Row],[תאריך]]&lt;'מצב מכירות'!#REF!,1,0)</f>
        <v>#REF!</v>
      </c>
    </row>
    <row r="1418" spans="9:12" x14ac:dyDescent="0.2">
      <c r="I1418" s="3">
        <v>44878</v>
      </c>
      <c r="J1418" s="4">
        <f>YEAR(טבלה7[[#This Row],[תאריך]])</f>
        <v>2022</v>
      </c>
      <c r="K1418" s="9">
        <f>MONTH(טבלה7[[#This Row],[תאריך]])</f>
        <v>11</v>
      </c>
      <c r="L1418" t="e">
        <f>IF(טבלה7[[#This Row],[תאריך]]&lt;'מצב מכירות'!#REF!,1,0)</f>
        <v>#REF!</v>
      </c>
    </row>
    <row r="1419" spans="9:12" x14ac:dyDescent="0.2">
      <c r="I1419" s="3">
        <v>44879</v>
      </c>
      <c r="J1419" s="4">
        <f>YEAR(טבלה7[[#This Row],[תאריך]])</f>
        <v>2022</v>
      </c>
      <c r="K1419" s="9">
        <f>MONTH(טבלה7[[#This Row],[תאריך]])</f>
        <v>11</v>
      </c>
      <c r="L1419" t="e">
        <f>IF(טבלה7[[#This Row],[תאריך]]&lt;'מצב מכירות'!#REF!,1,0)</f>
        <v>#REF!</v>
      </c>
    </row>
    <row r="1420" spans="9:12" x14ac:dyDescent="0.2">
      <c r="I1420" s="3">
        <v>44880</v>
      </c>
      <c r="J1420" s="4">
        <f>YEAR(טבלה7[[#This Row],[תאריך]])</f>
        <v>2022</v>
      </c>
      <c r="K1420" s="9">
        <f>MONTH(טבלה7[[#This Row],[תאריך]])</f>
        <v>11</v>
      </c>
      <c r="L1420" t="e">
        <f>IF(טבלה7[[#This Row],[תאריך]]&lt;'מצב מכירות'!#REF!,1,0)</f>
        <v>#REF!</v>
      </c>
    </row>
    <row r="1421" spans="9:12" x14ac:dyDescent="0.2">
      <c r="I1421" s="3">
        <v>44881</v>
      </c>
      <c r="J1421" s="4">
        <f>YEAR(טבלה7[[#This Row],[תאריך]])</f>
        <v>2022</v>
      </c>
      <c r="K1421" s="9">
        <f>MONTH(טבלה7[[#This Row],[תאריך]])</f>
        <v>11</v>
      </c>
      <c r="L1421" t="e">
        <f>IF(טבלה7[[#This Row],[תאריך]]&lt;'מצב מכירות'!#REF!,1,0)</f>
        <v>#REF!</v>
      </c>
    </row>
    <row r="1422" spans="9:12" x14ac:dyDescent="0.2">
      <c r="I1422" s="3">
        <v>44882</v>
      </c>
      <c r="J1422" s="4">
        <f>YEAR(טבלה7[[#This Row],[תאריך]])</f>
        <v>2022</v>
      </c>
      <c r="K1422" s="9">
        <f>MONTH(טבלה7[[#This Row],[תאריך]])</f>
        <v>11</v>
      </c>
      <c r="L1422" t="e">
        <f>IF(טבלה7[[#This Row],[תאריך]]&lt;'מצב מכירות'!#REF!,1,0)</f>
        <v>#REF!</v>
      </c>
    </row>
    <row r="1423" spans="9:12" x14ac:dyDescent="0.2">
      <c r="I1423" s="3">
        <v>44883</v>
      </c>
      <c r="J1423" s="4">
        <f>YEAR(טבלה7[[#This Row],[תאריך]])</f>
        <v>2022</v>
      </c>
      <c r="K1423" s="9">
        <f>MONTH(טבלה7[[#This Row],[תאריך]])</f>
        <v>11</v>
      </c>
      <c r="L1423" t="e">
        <f>IF(טבלה7[[#This Row],[תאריך]]&lt;'מצב מכירות'!#REF!,1,0)</f>
        <v>#REF!</v>
      </c>
    </row>
    <row r="1424" spans="9:12" x14ac:dyDescent="0.2">
      <c r="I1424" s="3">
        <v>44884</v>
      </c>
      <c r="J1424" s="4">
        <f>YEAR(טבלה7[[#This Row],[תאריך]])</f>
        <v>2022</v>
      </c>
      <c r="K1424" s="9">
        <f>MONTH(טבלה7[[#This Row],[תאריך]])</f>
        <v>11</v>
      </c>
      <c r="L1424" t="e">
        <f>IF(טבלה7[[#This Row],[תאריך]]&lt;'מצב מכירות'!#REF!,1,0)</f>
        <v>#REF!</v>
      </c>
    </row>
    <row r="1425" spans="9:12" x14ac:dyDescent="0.2">
      <c r="I1425" s="3">
        <v>44885</v>
      </c>
      <c r="J1425" s="4">
        <f>YEAR(טבלה7[[#This Row],[תאריך]])</f>
        <v>2022</v>
      </c>
      <c r="K1425" s="9">
        <f>MONTH(טבלה7[[#This Row],[תאריך]])</f>
        <v>11</v>
      </c>
      <c r="L1425" t="e">
        <f>IF(טבלה7[[#This Row],[תאריך]]&lt;'מצב מכירות'!#REF!,1,0)</f>
        <v>#REF!</v>
      </c>
    </row>
    <row r="1426" spans="9:12" x14ac:dyDescent="0.2">
      <c r="I1426" s="3">
        <v>44886</v>
      </c>
      <c r="J1426" s="4">
        <f>YEAR(טבלה7[[#This Row],[תאריך]])</f>
        <v>2022</v>
      </c>
      <c r="K1426" s="9">
        <f>MONTH(טבלה7[[#This Row],[תאריך]])</f>
        <v>11</v>
      </c>
      <c r="L1426" t="e">
        <f>IF(טבלה7[[#This Row],[תאריך]]&lt;'מצב מכירות'!#REF!,1,0)</f>
        <v>#REF!</v>
      </c>
    </row>
    <row r="1427" spans="9:12" x14ac:dyDescent="0.2">
      <c r="I1427" s="3">
        <v>44887</v>
      </c>
      <c r="J1427" s="4">
        <f>YEAR(טבלה7[[#This Row],[תאריך]])</f>
        <v>2022</v>
      </c>
      <c r="K1427" s="9">
        <f>MONTH(טבלה7[[#This Row],[תאריך]])</f>
        <v>11</v>
      </c>
      <c r="L1427" t="e">
        <f>IF(טבלה7[[#This Row],[תאריך]]&lt;'מצב מכירות'!#REF!,1,0)</f>
        <v>#REF!</v>
      </c>
    </row>
    <row r="1428" spans="9:12" x14ac:dyDescent="0.2">
      <c r="I1428" s="3">
        <v>44888</v>
      </c>
      <c r="J1428" s="4">
        <f>YEAR(טבלה7[[#This Row],[תאריך]])</f>
        <v>2022</v>
      </c>
      <c r="K1428" s="9">
        <f>MONTH(טבלה7[[#This Row],[תאריך]])</f>
        <v>11</v>
      </c>
      <c r="L1428" t="e">
        <f>IF(טבלה7[[#This Row],[תאריך]]&lt;'מצב מכירות'!#REF!,1,0)</f>
        <v>#REF!</v>
      </c>
    </row>
    <row r="1429" spans="9:12" x14ac:dyDescent="0.2">
      <c r="I1429" s="3">
        <v>44889</v>
      </c>
      <c r="J1429" s="4">
        <f>YEAR(טבלה7[[#This Row],[תאריך]])</f>
        <v>2022</v>
      </c>
      <c r="K1429" s="9">
        <f>MONTH(טבלה7[[#This Row],[תאריך]])</f>
        <v>11</v>
      </c>
      <c r="L1429" t="e">
        <f>IF(טבלה7[[#This Row],[תאריך]]&lt;'מצב מכירות'!#REF!,1,0)</f>
        <v>#REF!</v>
      </c>
    </row>
    <row r="1430" spans="9:12" x14ac:dyDescent="0.2">
      <c r="I1430" s="3">
        <v>44890</v>
      </c>
      <c r="J1430" s="4">
        <f>YEAR(טבלה7[[#This Row],[תאריך]])</f>
        <v>2022</v>
      </c>
      <c r="K1430" s="9">
        <f>MONTH(טבלה7[[#This Row],[תאריך]])</f>
        <v>11</v>
      </c>
      <c r="L1430" t="e">
        <f>IF(טבלה7[[#This Row],[תאריך]]&lt;'מצב מכירות'!#REF!,1,0)</f>
        <v>#REF!</v>
      </c>
    </row>
    <row r="1431" spans="9:12" x14ac:dyDescent="0.2">
      <c r="I1431" s="3">
        <v>44891</v>
      </c>
      <c r="J1431" s="4">
        <f>YEAR(טבלה7[[#This Row],[תאריך]])</f>
        <v>2022</v>
      </c>
      <c r="K1431" s="9">
        <f>MONTH(טבלה7[[#This Row],[תאריך]])</f>
        <v>11</v>
      </c>
      <c r="L1431" t="e">
        <f>IF(טבלה7[[#This Row],[תאריך]]&lt;'מצב מכירות'!#REF!,1,0)</f>
        <v>#REF!</v>
      </c>
    </row>
    <row r="1432" spans="9:12" x14ac:dyDescent="0.2">
      <c r="I1432" s="3">
        <v>44892</v>
      </c>
      <c r="J1432" s="4">
        <f>YEAR(טבלה7[[#This Row],[תאריך]])</f>
        <v>2022</v>
      </c>
      <c r="K1432" s="9">
        <f>MONTH(טבלה7[[#This Row],[תאריך]])</f>
        <v>11</v>
      </c>
      <c r="L1432" t="e">
        <f>IF(טבלה7[[#This Row],[תאריך]]&lt;'מצב מכירות'!#REF!,1,0)</f>
        <v>#REF!</v>
      </c>
    </row>
    <row r="1433" spans="9:12" x14ac:dyDescent="0.2">
      <c r="I1433" s="3">
        <v>44893</v>
      </c>
      <c r="J1433" s="4">
        <f>YEAR(טבלה7[[#This Row],[תאריך]])</f>
        <v>2022</v>
      </c>
      <c r="K1433" s="9">
        <f>MONTH(טבלה7[[#This Row],[תאריך]])</f>
        <v>11</v>
      </c>
      <c r="L1433" t="e">
        <f>IF(טבלה7[[#This Row],[תאריך]]&lt;'מצב מכירות'!#REF!,1,0)</f>
        <v>#REF!</v>
      </c>
    </row>
    <row r="1434" spans="9:12" x14ac:dyDescent="0.2">
      <c r="I1434" s="3">
        <v>44894</v>
      </c>
      <c r="J1434" s="4">
        <f>YEAR(טבלה7[[#This Row],[תאריך]])</f>
        <v>2022</v>
      </c>
      <c r="K1434" s="9">
        <f>MONTH(טבלה7[[#This Row],[תאריך]])</f>
        <v>11</v>
      </c>
      <c r="L1434" t="e">
        <f>IF(טבלה7[[#This Row],[תאריך]]&lt;'מצב מכירות'!#REF!,1,0)</f>
        <v>#REF!</v>
      </c>
    </row>
    <row r="1435" spans="9:12" x14ac:dyDescent="0.2">
      <c r="I1435" s="3">
        <v>44895</v>
      </c>
      <c r="J1435" s="4">
        <f>YEAR(טבלה7[[#This Row],[תאריך]])</f>
        <v>2022</v>
      </c>
      <c r="K1435" s="9">
        <f>MONTH(טבלה7[[#This Row],[תאריך]])</f>
        <v>11</v>
      </c>
      <c r="L1435" t="e">
        <f>IF(טבלה7[[#This Row],[תאריך]]&lt;'מצב מכירות'!#REF!,1,0)</f>
        <v>#REF!</v>
      </c>
    </row>
    <row r="1436" spans="9:12" x14ac:dyDescent="0.2">
      <c r="I1436" s="3">
        <v>44896</v>
      </c>
      <c r="J1436" s="4">
        <f>YEAR(טבלה7[[#This Row],[תאריך]])</f>
        <v>2022</v>
      </c>
      <c r="K1436" s="9">
        <f>MONTH(טבלה7[[#This Row],[תאריך]])</f>
        <v>12</v>
      </c>
      <c r="L1436" t="e">
        <f>IF(טבלה7[[#This Row],[תאריך]]&lt;'מצב מכירות'!#REF!,1,0)</f>
        <v>#REF!</v>
      </c>
    </row>
    <row r="1437" spans="9:12" x14ac:dyDescent="0.2">
      <c r="I1437" s="3">
        <v>44897</v>
      </c>
      <c r="J1437" s="4">
        <f>YEAR(טבלה7[[#This Row],[תאריך]])</f>
        <v>2022</v>
      </c>
      <c r="K1437" s="9">
        <f>MONTH(טבלה7[[#This Row],[תאריך]])</f>
        <v>12</v>
      </c>
      <c r="L1437" t="e">
        <f>IF(טבלה7[[#This Row],[תאריך]]&lt;'מצב מכירות'!#REF!,1,0)</f>
        <v>#REF!</v>
      </c>
    </row>
    <row r="1438" spans="9:12" x14ac:dyDescent="0.2">
      <c r="I1438" s="3">
        <v>44898</v>
      </c>
      <c r="J1438" s="4">
        <f>YEAR(טבלה7[[#This Row],[תאריך]])</f>
        <v>2022</v>
      </c>
      <c r="K1438" s="9">
        <f>MONTH(טבלה7[[#This Row],[תאריך]])</f>
        <v>12</v>
      </c>
      <c r="L1438" t="e">
        <f>IF(טבלה7[[#This Row],[תאריך]]&lt;'מצב מכירות'!#REF!,1,0)</f>
        <v>#REF!</v>
      </c>
    </row>
    <row r="1439" spans="9:12" x14ac:dyDescent="0.2">
      <c r="I1439" s="3">
        <v>44899</v>
      </c>
      <c r="J1439" s="4">
        <f>YEAR(טבלה7[[#This Row],[תאריך]])</f>
        <v>2022</v>
      </c>
      <c r="K1439" s="9">
        <f>MONTH(טבלה7[[#This Row],[תאריך]])</f>
        <v>12</v>
      </c>
      <c r="L1439" t="e">
        <f>IF(טבלה7[[#This Row],[תאריך]]&lt;'מצב מכירות'!#REF!,1,0)</f>
        <v>#REF!</v>
      </c>
    </row>
    <row r="1440" spans="9:12" x14ac:dyDescent="0.2">
      <c r="I1440" s="3">
        <v>44900</v>
      </c>
      <c r="J1440" s="4">
        <f>YEAR(טבלה7[[#This Row],[תאריך]])</f>
        <v>2022</v>
      </c>
      <c r="K1440" s="9">
        <f>MONTH(טבלה7[[#This Row],[תאריך]])</f>
        <v>12</v>
      </c>
      <c r="L1440" t="e">
        <f>IF(טבלה7[[#This Row],[תאריך]]&lt;'מצב מכירות'!#REF!,1,0)</f>
        <v>#REF!</v>
      </c>
    </row>
    <row r="1441" spans="9:12" x14ac:dyDescent="0.2">
      <c r="I1441" s="3">
        <v>44901</v>
      </c>
      <c r="J1441" s="4">
        <f>YEAR(טבלה7[[#This Row],[תאריך]])</f>
        <v>2022</v>
      </c>
      <c r="K1441" s="9">
        <f>MONTH(טבלה7[[#This Row],[תאריך]])</f>
        <v>12</v>
      </c>
      <c r="L1441" t="e">
        <f>IF(טבלה7[[#This Row],[תאריך]]&lt;'מצב מכירות'!#REF!,1,0)</f>
        <v>#REF!</v>
      </c>
    </row>
    <row r="1442" spans="9:12" x14ac:dyDescent="0.2">
      <c r="I1442" s="3">
        <v>44902</v>
      </c>
      <c r="J1442" s="4">
        <f>YEAR(טבלה7[[#This Row],[תאריך]])</f>
        <v>2022</v>
      </c>
      <c r="K1442" s="9">
        <f>MONTH(טבלה7[[#This Row],[תאריך]])</f>
        <v>12</v>
      </c>
      <c r="L1442" t="e">
        <f>IF(טבלה7[[#This Row],[תאריך]]&lt;'מצב מכירות'!#REF!,1,0)</f>
        <v>#REF!</v>
      </c>
    </row>
    <row r="1443" spans="9:12" x14ac:dyDescent="0.2">
      <c r="I1443" s="3">
        <v>44903</v>
      </c>
      <c r="J1443" s="4">
        <f>YEAR(טבלה7[[#This Row],[תאריך]])</f>
        <v>2022</v>
      </c>
      <c r="K1443" s="9">
        <f>MONTH(טבלה7[[#This Row],[תאריך]])</f>
        <v>12</v>
      </c>
      <c r="L1443" t="e">
        <f>IF(טבלה7[[#This Row],[תאריך]]&lt;'מצב מכירות'!#REF!,1,0)</f>
        <v>#REF!</v>
      </c>
    </row>
    <row r="1444" spans="9:12" x14ac:dyDescent="0.2">
      <c r="I1444" s="3">
        <v>44904</v>
      </c>
      <c r="J1444" s="4">
        <f>YEAR(טבלה7[[#This Row],[תאריך]])</f>
        <v>2022</v>
      </c>
      <c r="K1444" s="9">
        <f>MONTH(טבלה7[[#This Row],[תאריך]])</f>
        <v>12</v>
      </c>
      <c r="L1444" t="e">
        <f>IF(טבלה7[[#This Row],[תאריך]]&lt;'מצב מכירות'!#REF!,1,0)</f>
        <v>#REF!</v>
      </c>
    </row>
    <row r="1445" spans="9:12" x14ac:dyDescent="0.2">
      <c r="I1445" s="3">
        <v>44905</v>
      </c>
      <c r="J1445" s="4">
        <f>YEAR(טבלה7[[#This Row],[תאריך]])</f>
        <v>2022</v>
      </c>
      <c r="K1445" s="9">
        <f>MONTH(טבלה7[[#This Row],[תאריך]])</f>
        <v>12</v>
      </c>
      <c r="L1445" t="e">
        <f>IF(טבלה7[[#This Row],[תאריך]]&lt;'מצב מכירות'!#REF!,1,0)</f>
        <v>#REF!</v>
      </c>
    </row>
    <row r="1446" spans="9:12" x14ac:dyDescent="0.2">
      <c r="I1446" s="3">
        <v>44906</v>
      </c>
      <c r="J1446" s="4">
        <f>YEAR(טבלה7[[#This Row],[תאריך]])</f>
        <v>2022</v>
      </c>
      <c r="K1446" s="9">
        <f>MONTH(טבלה7[[#This Row],[תאריך]])</f>
        <v>12</v>
      </c>
      <c r="L1446" t="e">
        <f>IF(טבלה7[[#This Row],[תאריך]]&lt;'מצב מכירות'!#REF!,1,0)</f>
        <v>#REF!</v>
      </c>
    </row>
    <row r="1447" spans="9:12" x14ac:dyDescent="0.2">
      <c r="I1447" s="3">
        <v>44907</v>
      </c>
      <c r="J1447" s="4">
        <f>YEAR(טבלה7[[#This Row],[תאריך]])</f>
        <v>2022</v>
      </c>
      <c r="K1447" s="9">
        <f>MONTH(טבלה7[[#This Row],[תאריך]])</f>
        <v>12</v>
      </c>
      <c r="L1447" t="e">
        <f>IF(טבלה7[[#This Row],[תאריך]]&lt;'מצב מכירות'!#REF!,1,0)</f>
        <v>#REF!</v>
      </c>
    </row>
    <row r="1448" spans="9:12" x14ac:dyDescent="0.2">
      <c r="I1448" s="3">
        <v>44908</v>
      </c>
      <c r="J1448" s="4">
        <f>YEAR(טבלה7[[#This Row],[תאריך]])</f>
        <v>2022</v>
      </c>
      <c r="K1448" s="9">
        <f>MONTH(טבלה7[[#This Row],[תאריך]])</f>
        <v>12</v>
      </c>
      <c r="L1448" t="e">
        <f>IF(טבלה7[[#This Row],[תאריך]]&lt;'מצב מכירות'!#REF!,1,0)</f>
        <v>#REF!</v>
      </c>
    </row>
    <row r="1449" spans="9:12" x14ac:dyDescent="0.2">
      <c r="I1449" s="3">
        <v>44909</v>
      </c>
      <c r="J1449" s="4">
        <f>YEAR(טבלה7[[#This Row],[תאריך]])</f>
        <v>2022</v>
      </c>
      <c r="K1449" s="9">
        <f>MONTH(טבלה7[[#This Row],[תאריך]])</f>
        <v>12</v>
      </c>
      <c r="L1449" t="e">
        <f>IF(טבלה7[[#This Row],[תאריך]]&lt;'מצב מכירות'!#REF!,1,0)</f>
        <v>#REF!</v>
      </c>
    </row>
    <row r="1450" spans="9:12" x14ac:dyDescent="0.2">
      <c r="I1450" s="3">
        <v>44910</v>
      </c>
      <c r="J1450" s="4">
        <f>YEAR(טבלה7[[#This Row],[תאריך]])</f>
        <v>2022</v>
      </c>
      <c r="K1450" s="9">
        <f>MONTH(טבלה7[[#This Row],[תאריך]])</f>
        <v>12</v>
      </c>
      <c r="L1450" t="e">
        <f>IF(טבלה7[[#This Row],[תאריך]]&lt;'מצב מכירות'!#REF!,1,0)</f>
        <v>#REF!</v>
      </c>
    </row>
    <row r="1451" spans="9:12" x14ac:dyDescent="0.2">
      <c r="I1451" s="3">
        <v>44911</v>
      </c>
      <c r="J1451" s="4">
        <f>YEAR(טבלה7[[#This Row],[תאריך]])</f>
        <v>2022</v>
      </c>
      <c r="K1451" s="9">
        <f>MONTH(טבלה7[[#This Row],[תאריך]])</f>
        <v>12</v>
      </c>
      <c r="L1451" t="e">
        <f>IF(טבלה7[[#This Row],[תאריך]]&lt;'מצב מכירות'!#REF!,1,0)</f>
        <v>#REF!</v>
      </c>
    </row>
    <row r="1452" spans="9:12" x14ac:dyDescent="0.2">
      <c r="I1452" s="3">
        <v>44912</v>
      </c>
      <c r="J1452" s="4">
        <f>YEAR(טבלה7[[#This Row],[תאריך]])</f>
        <v>2022</v>
      </c>
      <c r="K1452" s="9">
        <f>MONTH(טבלה7[[#This Row],[תאריך]])</f>
        <v>12</v>
      </c>
      <c r="L1452" t="e">
        <f>IF(טבלה7[[#This Row],[תאריך]]&lt;'מצב מכירות'!#REF!,1,0)</f>
        <v>#REF!</v>
      </c>
    </row>
    <row r="1453" spans="9:12" x14ac:dyDescent="0.2">
      <c r="I1453" s="3">
        <v>44913</v>
      </c>
      <c r="J1453" s="4">
        <f>YEAR(טבלה7[[#This Row],[תאריך]])</f>
        <v>2022</v>
      </c>
      <c r="K1453" s="9">
        <f>MONTH(טבלה7[[#This Row],[תאריך]])</f>
        <v>12</v>
      </c>
      <c r="L1453" t="e">
        <f>IF(טבלה7[[#This Row],[תאריך]]&lt;'מצב מכירות'!#REF!,1,0)</f>
        <v>#REF!</v>
      </c>
    </row>
    <row r="1454" spans="9:12" x14ac:dyDescent="0.2">
      <c r="I1454" s="3">
        <v>44914</v>
      </c>
      <c r="J1454" s="4">
        <f>YEAR(טבלה7[[#This Row],[תאריך]])</f>
        <v>2022</v>
      </c>
      <c r="K1454" s="9">
        <f>MONTH(טבלה7[[#This Row],[תאריך]])</f>
        <v>12</v>
      </c>
      <c r="L1454" t="e">
        <f>IF(טבלה7[[#This Row],[תאריך]]&lt;'מצב מכירות'!#REF!,1,0)</f>
        <v>#REF!</v>
      </c>
    </row>
    <row r="1455" spans="9:12" x14ac:dyDescent="0.2">
      <c r="I1455" s="3">
        <v>44915</v>
      </c>
      <c r="J1455" s="4">
        <f>YEAR(טבלה7[[#This Row],[תאריך]])</f>
        <v>2022</v>
      </c>
      <c r="K1455" s="9">
        <f>MONTH(טבלה7[[#This Row],[תאריך]])</f>
        <v>12</v>
      </c>
      <c r="L1455" t="e">
        <f>IF(טבלה7[[#This Row],[תאריך]]&lt;'מצב מכירות'!#REF!,1,0)</f>
        <v>#REF!</v>
      </c>
    </row>
    <row r="1456" spans="9:12" x14ac:dyDescent="0.2">
      <c r="I1456" s="3">
        <v>44916</v>
      </c>
      <c r="J1456" s="4">
        <f>YEAR(טבלה7[[#This Row],[תאריך]])</f>
        <v>2022</v>
      </c>
      <c r="K1456" s="9">
        <f>MONTH(טבלה7[[#This Row],[תאריך]])</f>
        <v>12</v>
      </c>
      <c r="L1456" t="e">
        <f>IF(טבלה7[[#This Row],[תאריך]]&lt;'מצב מכירות'!#REF!,1,0)</f>
        <v>#REF!</v>
      </c>
    </row>
    <row r="1457" spans="9:12" x14ac:dyDescent="0.2">
      <c r="I1457" s="3">
        <v>44917</v>
      </c>
      <c r="J1457" s="4">
        <f>YEAR(טבלה7[[#This Row],[תאריך]])</f>
        <v>2022</v>
      </c>
      <c r="K1457" s="9">
        <f>MONTH(טבלה7[[#This Row],[תאריך]])</f>
        <v>12</v>
      </c>
      <c r="L1457" t="e">
        <f>IF(טבלה7[[#This Row],[תאריך]]&lt;'מצב מכירות'!#REF!,1,0)</f>
        <v>#REF!</v>
      </c>
    </row>
    <row r="1458" spans="9:12" x14ac:dyDescent="0.2">
      <c r="I1458" s="3">
        <v>44918</v>
      </c>
      <c r="J1458" s="4">
        <f>YEAR(טבלה7[[#This Row],[תאריך]])</f>
        <v>2022</v>
      </c>
      <c r="K1458" s="9">
        <f>MONTH(טבלה7[[#This Row],[תאריך]])</f>
        <v>12</v>
      </c>
      <c r="L1458" t="e">
        <f>IF(טבלה7[[#This Row],[תאריך]]&lt;'מצב מכירות'!#REF!,1,0)</f>
        <v>#REF!</v>
      </c>
    </row>
    <row r="1459" spans="9:12" x14ac:dyDescent="0.2">
      <c r="I1459" s="3">
        <v>44919</v>
      </c>
      <c r="J1459" s="4">
        <f>YEAR(טבלה7[[#This Row],[תאריך]])</f>
        <v>2022</v>
      </c>
      <c r="K1459" s="9">
        <f>MONTH(טבלה7[[#This Row],[תאריך]])</f>
        <v>12</v>
      </c>
      <c r="L1459" t="e">
        <f>IF(טבלה7[[#This Row],[תאריך]]&lt;'מצב מכירות'!#REF!,1,0)</f>
        <v>#REF!</v>
      </c>
    </row>
    <row r="1460" spans="9:12" x14ac:dyDescent="0.2">
      <c r="I1460" s="3">
        <v>44920</v>
      </c>
      <c r="J1460" s="4">
        <f>YEAR(טבלה7[[#This Row],[תאריך]])</f>
        <v>2022</v>
      </c>
      <c r="K1460" s="9">
        <f>MONTH(טבלה7[[#This Row],[תאריך]])</f>
        <v>12</v>
      </c>
      <c r="L1460" t="e">
        <f>IF(טבלה7[[#This Row],[תאריך]]&lt;'מצב מכירות'!#REF!,1,0)</f>
        <v>#REF!</v>
      </c>
    </row>
    <row r="1461" spans="9:12" x14ac:dyDescent="0.2">
      <c r="I1461" s="3">
        <v>44921</v>
      </c>
      <c r="J1461" s="4">
        <f>YEAR(טבלה7[[#This Row],[תאריך]])</f>
        <v>2022</v>
      </c>
      <c r="K1461" s="9">
        <f>MONTH(טבלה7[[#This Row],[תאריך]])</f>
        <v>12</v>
      </c>
      <c r="L1461" t="e">
        <f>IF(טבלה7[[#This Row],[תאריך]]&lt;'מצב מכירות'!#REF!,1,0)</f>
        <v>#REF!</v>
      </c>
    </row>
    <row r="1462" spans="9:12" x14ac:dyDescent="0.2">
      <c r="I1462" s="3">
        <v>44922</v>
      </c>
      <c r="J1462" s="4">
        <f>YEAR(טבלה7[[#This Row],[תאריך]])</f>
        <v>2022</v>
      </c>
      <c r="K1462" s="9">
        <f>MONTH(טבלה7[[#This Row],[תאריך]])</f>
        <v>12</v>
      </c>
      <c r="L1462" t="e">
        <f>IF(טבלה7[[#This Row],[תאריך]]&lt;'מצב מכירות'!#REF!,1,0)</f>
        <v>#REF!</v>
      </c>
    </row>
    <row r="1463" spans="9:12" x14ac:dyDescent="0.2">
      <c r="I1463" s="3">
        <v>44923</v>
      </c>
      <c r="J1463" s="4">
        <f>YEAR(טבלה7[[#This Row],[תאריך]])</f>
        <v>2022</v>
      </c>
      <c r="K1463" s="9">
        <f>MONTH(טבלה7[[#This Row],[תאריך]])</f>
        <v>12</v>
      </c>
      <c r="L1463" t="e">
        <f>IF(טבלה7[[#This Row],[תאריך]]&lt;'מצב מכירות'!#REF!,1,0)</f>
        <v>#REF!</v>
      </c>
    </row>
    <row r="1464" spans="9:12" x14ac:dyDescent="0.2">
      <c r="I1464" s="3">
        <v>44924</v>
      </c>
      <c r="J1464" s="4">
        <f>YEAR(טבלה7[[#This Row],[תאריך]])</f>
        <v>2022</v>
      </c>
      <c r="K1464" s="9">
        <f>MONTH(טבלה7[[#This Row],[תאריך]])</f>
        <v>12</v>
      </c>
      <c r="L1464" t="e">
        <f>IF(טבלה7[[#This Row],[תאריך]]&lt;'מצב מכירות'!#REF!,1,0)</f>
        <v>#REF!</v>
      </c>
    </row>
    <row r="1465" spans="9:12" x14ac:dyDescent="0.2">
      <c r="I1465" s="3">
        <v>44925</v>
      </c>
      <c r="J1465" s="4">
        <f>YEAR(טבלה7[[#This Row],[תאריך]])</f>
        <v>2022</v>
      </c>
      <c r="K1465" s="9">
        <f>MONTH(טבלה7[[#This Row],[תאריך]])</f>
        <v>12</v>
      </c>
      <c r="L1465" t="e">
        <f>IF(טבלה7[[#This Row],[תאריך]]&lt;'מצב מכירות'!#REF!,1,0)</f>
        <v>#REF!</v>
      </c>
    </row>
    <row r="1466" spans="9:12" x14ac:dyDescent="0.2">
      <c r="I1466" s="8">
        <v>44926</v>
      </c>
      <c r="J1466" s="5">
        <f>YEAR(טבלה7[[#This Row],[תאריך]])</f>
        <v>2022</v>
      </c>
      <c r="K1466" s="10">
        <f>MONTH(טבלה7[[#This Row],[תאריך]])</f>
        <v>12</v>
      </c>
      <c r="L1466" t="e">
        <f>IF(טבלה7[[#This Row],[תאריך]]&lt;'מצב מכירות'!#REF!,1,0)</f>
        <v>#REF!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5489CF-3230-424E-8002-D8AA3E83E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12</vt:i4>
      </vt:variant>
      <vt:variant>
        <vt:lpstr>טווחים בעלי שם</vt:lpstr>
      </vt:variant>
      <vt:variant>
        <vt:i4>1</vt:i4>
      </vt:variant>
    </vt:vector>
  </HeadingPairs>
  <TitlesOfParts>
    <vt:vector size="13" baseType="lpstr">
      <vt:lpstr>ציר</vt:lpstr>
      <vt:lpstr>מכירות</vt:lpstr>
      <vt:lpstr>פילוח גביה</vt:lpstr>
      <vt:lpstr>פילוח קהל היעד</vt:lpstr>
      <vt:lpstr>מכירות לפי ימים בשבוע</vt:lpstr>
      <vt:lpstr>לפי אנשי מכירות</vt:lpstr>
      <vt:lpstr>פילוח מוצרים נמכרים</vt:lpstr>
      <vt:lpstr>אימות נתונים</vt:lpstr>
      <vt:lpstr>מצב מכירות</vt:lpstr>
      <vt:lpstr>ניתוחים</vt:lpstr>
      <vt:lpstr>מצב ותחזית לשליחה</vt:lpstr>
      <vt:lpstr>לוח שנה</vt:lpstr>
      <vt:lpstr>'מצב ותחזית לשליחה'!WPrint_Area_W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2019-10-23T10:49:02Z</cp:lastPrinted>
  <dcterms:created xsi:type="dcterms:W3CDTF">2019-02-04T18:54:41Z</dcterms:created>
  <dcterms:modified xsi:type="dcterms:W3CDTF">2021-10-18T14:58:26Z</dcterms:modified>
</cp:coreProperties>
</file>